
<file path=[Content_Types].xml><?xml version="1.0" encoding="utf-8"?>
<Types xmlns="http://schemas.openxmlformats.org/package/2006/content-types">
  <Default Extension="bin" ContentType="application/vnd.openxmlformats-officedocument.spreadsheetml.printerSettings"/>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5200" windowHeight="11985" tabRatio="864"/>
  </bookViews>
  <sheets>
    <sheet name="Cover" sheetId="1" r:id="rId1"/>
    <sheet name="Pricing Instructions" sheetId="24" r:id="rId2"/>
    <sheet name="Abbreviations" sheetId="2" r:id="rId3"/>
    <sheet name="General Rules" sheetId="3" r:id="rId4"/>
    <sheet name="Measurement Rules" sheetId="4" r:id="rId5"/>
    <sheet name="Measurement Preambles" sheetId="5" r:id="rId6"/>
    <sheet name="Glazing" sheetId="18" r:id="rId7"/>
    <sheet name="Glazing Extra Over Schedule" sheetId="26" r:id="rId8"/>
    <sheet name="Cost Summary" sheetId="23" r:id="rId9"/>
  </sheets>
  <definedNames>
    <definedName name="_Toc371600699" localSheetId="2">Abbreviations!$A$1</definedName>
    <definedName name="_Toc371600700" localSheetId="3">'General Rules'!$A$1</definedName>
    <definedName name="_Toc371600701" localSheetId="4">'Measurement Rules'!$A$1</definedName>
    <definedName name="_Toc371600702" localSheetId="5">'Measurement Preambles'!$A$1</definedName>
    <definedName name="_Toc371600703" localSheetId="5">'Measurement Preambles'!$A$5</definedName>
    <definedName name="_Toc378065570" localSheetId="5">'Measurement Preambles'!$A$59</definedName>
    <definedName name="_Toc378065571" localSheetId="5">'Measurement Preambles'!$A$97</definedName>
    <definedName name="_Toc378065572" localSheetId="5">'Measurement Preambles'!$A$139</definedName>
    <definedName name="_Toc378065573" localSheetId="5">'Measurement Preambles'!$A$179</definedName>
    <definedName name="_Toc378065574" localSheetId="5">'Measurement Preambles'!$A$251</definedName>
    <definedName name="_Toc378065575" localSheetId="5">'Measurement Preambles'!$A$311</definedName>
    <definedName name="_Toc378065576" localSheetId="5">'Measurement Preambles'!$A$367</definedName>
    <definedName name="_Toc378065577" localSheetId="5">'Measurement Preambles'!$A$425</definedName>
    <definedName name="_Toc378065578" localSheetId="5">'Measurement Preambles'!$A$547</definedName>
    <definedName name="_Toc378065579" localSheetId="5">'Measurement Preambles'!$A$685</definedName>
    <definedName name="_Toc378065580" localSheetId="5">'Measurement Preambles'!$A$719</definedName>
    <definedName name="_Toc378065581" localSheetId="5">'Measurement Preambles'!$A$783</definedName>
    <definedName name="_Toc378065582" localSheetId="5">'Measurement Preambles'!$A$823</definedName>
    <definedName name="_Toc378065583" localSheetId="5">'Measurement Preambles'!$A$895</definedName>
    <definedName name="_Toc378065584" localSheetId="5">'Measurement Preambles'!$A$931</definedName>
    <definedName name="_Toc378065585" localSheetId="5">'Measurement Preambles'!$A$1047</definedName>
    <definedName name="_Toc463441542" localSheetId="6">Glazing!$B$1</definedName>
    <definedName name="_Toc463441543" localSheetId="6">Glazing!$B$3</definedName>
    <definedName name="_Toc463441544" localSheetId="6">Glazing!$B$5</definedName>
    <definedName name="_Toc463441545" localSheetId="6">Glazing!$B$19</definedName>
    <definedName name="_Toc463441546" localSheetId="6">Glazing!$B$27</definedName>
    <definedName name="_Toc463441547" localSheetId="6">Glazing!$B$38</definedName>
    <definedName name="_Toc463441548" localSheetId="6">Glazing!$B$46</definedName>
    <definedName name="_Toc463441549" localSheetId="6">Glazing!$B$60</definedName>
    <definedName name="_Toc463441550" localSheetId="6">Glazing!$B$74</definedName>
    <definedName name="_Toc463441551" localSheetId="6">Glazing!$B$82</definedName>
    <definedName name="_Toc463441552" localSheetId="6">Glazing!$B$90</definedName>
    <definedName name="_Toc463441553" localSheetId="6">Glazing!$B$110</definedName>
    <definedName name="_Toc463441554" localSheetId="6">Glazing!$B$118</definedName>
    <definedName name="_Toc463441555" localSheetId="6">Glazing!$B$126</definedName>
    <definedName name="_Toc463441556" localSheetId="6">Glazing!$B$140</definedName>
    <definedName name="_Toc463441557" localSheetId="6">Glazing!$B$154</definedName>
    <definedName name="_Toc463441558" localSheetId="6">Glazing!#REF!</definedName>
    <definedName name="_Toc463441559" localSheetId="6">Glazing!#REF!</definedName>
    <definedName name="_Toc463441560" localSheetId="6">Glazing!#REF!</definedName>
    <definedName name="_Toc463441561" localSheetId="6">Glazing!#REF!</definedName>
    <definedName name="_Toc463441562" localSheetId="6">Glazing!#REF!</definedName>
    <definedName name="_Toc463441563" localSheetId="6">Glazing!$B$174</definedName>
    <definedName name="_Toc463441564" localSheetId="6">Glazing!$B$182</definedName>
    <definedName name="_Toc463441565" localSheetId="6">Glazing!#REF!</definedName>
    <definedName name="_Toc463441566" localSheetId="6">Glazing!$B$220</definedName>
    <definedName name="_Toc463441567" localSheetId="6">Glazing!$B$231</definedName>
    <definedName name="_xlnm.Print_Area" localSheetId="2">Abbreviations!$A$1:$B$98</definedName>
    <definedName name="_xlnm.Print_Area" localSheetId="0">Cover!$A$1:$K$110</definedName>
    <definedName name="_xlnm.Print_Area" localSheetId="5">'Measurement Preambles'!$A$1:$I$1135</definedName>
    <definedName name="_xlnm.Print_Area" localSheetId="1">'Pricing Instructions'!$A$1:$I$29</definedName>
  </definedNames>
  <calcPr calcId="152511"/>
</workbook>
</file>

<file path=xl/calcChain.xml><?xml version="1.0" encoding="utf-8"?>
<calcChain xmlns="http://schemas.openxmlformats.org/spreadsheetml/2006/main">
  <c r="F49" i="26" l="1"/>
  <c r="F45" i="26"/>
  <c r="F42" i="26"/>
  <c r="F39" i="26"/>
  <c r="F35" i="26"/>
  <c r="F32" i="26"/>
  <c r="F28" i="26"/>
  <c r="F25" i="26"/>
  <c r="F22" i="26"/>
  <c r="F113" i="26" s="1"/>
  <c r="F118" i="26" s="1"/>
  <c r="F189" i="26" s="1"/>
  <c r="F18" i="26"/>
  <c r="F13" i="26"/>
  <c r="F17" i="23" l="1"/>
  <c r="F20" i="23" s="1"/>
  <c r="D15" i="23" l="1"/>
  <c r="E233" i="18" l="1"/>
  <c r="E228" i="18"/>
  <c r="E225" i="18"/>
  <c r="E222" i="18"/>
  <c r="E217" i="18"/>
  <c r="E214" i="18"/>
  <c r="E211" i="18"/>
  <c r="E208" i="18"/>
  <c r="E205" i="18"/>
  <c r="E202" i="18"/>
  <c r="E199" i="18"/>
  <c r="E196" i="18"/>
  <c r="E193" i="18"/>
  <c r="E190" i="18"/>
  <c r="E187" i="18"/>
  <c r="E184" i="18"/>
  <c r="E179" i="18"/>
  <c r="E176" i="18"/>
  <c r="E171" i="18"/>
  <c r="E168" i="18"/>
  <c r="E165" i="18"/>
  <c r="E162" i="18"/>
  <c r="E159" i="18"/>
  <c r="E156" i="18"/>
  <c r="E151" i="18"/>
  <c r="E148" i="18"/>
  <c r="E145" i="18"/>
  <c r="E142" i="18"/>
  <c r="E137" i="18"/>
  <c r="E134" i="18"/>
  <c r="E131" i="18"/>
  <c r="E128" i="18"/>
  <c r="E123" i="18"/>
  <c r="E120" i="18"/>
  <c r="E115" i="18"/>
  <c r="E112" i="18"/>
  <c r="E107" i="18"/>
  <c r="E104" i="18"/>
  <c r="E101" i="18"/>
  <c r="E98" i="18"/>
  <c r="E95" i="18"/>
  <c r="E92" i="18"/>
  <c r="E87" i="18"/>
  <c r="E84" i="18"/>
  <c r="E79" i="18"/>
  <c r="E76" i="18"/>
  <c r="E71" i="18"/>
  <c r="E68" i="18"/>
  <c r="E65" i="18"/>
  <c r="E62" i="18"/>
  <c r="E57" i="18"/>
  <c r="E54" i="18"/>
  <c r="E51" i="18"/>
  <c r="E48" i="18"/>
  <c r="E43" i="18"/>
  <c r="E40" i="18"/>
  <c r="E35" i="18"/>
  <c r="E32" i="18"/>
  <c r="E29" i="18"/>
  <c r="E24" i="18"/>
  <c r="E21" i="18"/>
  <c r="E16" i="18"/>
  <c r="E13" i="18"/>
  <c r="E10" i="18"/>
  <c r="E7" i="18"/>
  <c r="E236" i="18" l="1"/>
  <c r="D236" i="18"/>
  <c r="C15" i="23" s="1"/>
  <c r="F15" i="23" s="1"/>
  <c r="C20" i="23" l="1"/>
</calcChain>
</file>

<file path=xl/sharedStrings.xml><?xml version="1.0" encoding="utf-8"?>
<sst xmlns="http://schemas.openxmlformats.org/spreadsheetml/2006/main" count="1250" uniqueCount="1073">
  <si>
    <t>Planned Maintenance and Property Reinvestment Works</t>
  </si>
  <si>
    <t>Version: 7</t>
  </si>
  <si>
    <t>Volume 2: Schedule of Rates</t>
  </si>
  <si>
    <t>Published by M3 Housing Ltd, Three Kings, 23 Commonside East, Mitcham, Surrey, CR4 2QA</t>
  </si>
  <si>
    <t xml:space="preserve">m3nhfsor@m3h.co.uk  </t>
  </si>
  <si>
    <t>www.m3h.co.uk</t>
  </si>
  <si>
    <t>ISBN: 978-1-908409-03-4</t>
  </si>
  <si>
    <t xml:space="preserve">M3NHF Schedule:Planned Maintenance and Property </t>
  </si>
  <si>
    <t>Reinvestment Works</t>
  </si>
  <si>
    <t xml:space="preserve">© Rand Associates Consultancy Services Ltd.  </t>
  </si>
  <si>
    <t>Version 7 revised and updated in January 2016 by Rand Associates Consultancy Services Ltd. and Anthony Collins Solicitors LLP.</t>
  </si>
  <si>
    <t>Incorporating the NHF Form of Contract 2011 (Planned Works) (Rev 4: 2016)</t>
  </si>
  <si>
    <t>ISBN: 978-1-908409-38-6</t>
  </si>
  <si>
    <t xml:space="preserve">All rights reserved. No part of this publication may be reproduced, stored in a retrieval system, or transmitted, in any form or by any means, electronic, mechanical, photocopying, recording or otherwise, without the prior permission of M3 Housing Ltd. </t>
  </si>
  <si>
    <t>STANDARD ABBREVIATIONS USED IN THE M3NHF SCHEDULE: PLANNED MAINTENANCE AND PROPERTY REINVESTMENT WORKS</t>
  </si>
  <si>
    <t>It should be noted that the following information is provided as guidance only, and not all items may be covered.</t>
  </si>
  <si>
    <t xml:space="preserve">(BOT) </t>
  </si>
  <si>
    <t>Bottom</t>
  </si>
  <si>
    <t xml:space="preserve">(BS) </t>
  </si>
  <si>
    <t>Both Sides</t>
  </si>
  <si>
    <t xml:space="preserve">(OS) </t>
  </si>
  <si>
    <t>One Side</t>
  </si>
  <si>
    <t xml:space="preserve">2L </t>
  </si>
  <si>
    <t>Two layer</t>
  </si>
  <si>
    <t xml:space="preserve">3L </t>
  </si>
  <si>
    <t>Three layer</t>
  </si>
  <si>
    <t xml:space="preserve">A </t>
  </si>
  <si>
    <t>Amp</t>
  </si>
  <si>
    <t xml:space="preserve">AA </t>
  </si>
  <si>
    <t>Anodised aluminium</t>
  </si>
  <si>
    <t xml:space="preserve">AC </t>
  </si>
  <si>
    <t>Alternating current</t>
  </si>
  <si>
    <t xml:space="preserve">BASEC </t>
  </si>
  <si>
    <t>British Approvals Service for Cables</t>
  </si>
  <si>
    <t xml:space="preserve">BCC </t>
  </si>
  <si>
    <t>British Coal Corporation</t>
  </si>
  <si>
    <t xml:space="preserve">BCMC </t>
  </si>
  <si>
    <t>British Cable Manufacturers Confederation</t>
  </si>
  <si>
    <t xml:space="preserve">BF </t>
  </si>
  <si>
    <t>Both faces</t>
  </si>
  <si>
    <t xml:space="preserve">BS </t>
  </si>
  <si>
    <t>British Standard</t>
  </si>
  <si>
    <t xml:space="preserve">Btu </t>
  </si>
  <si>
    <t>British thermal unit</t>
  </si>
  <si>
    <t xml:space="preserve">BWF </t>
  </si>
  <si>
    <t>British Woodworking Federation</t>
  </si>
  <si>
    <t xml:space="preserve">CR </t>
  </si>
  <si>
    <t>Client’s Representative</t>
  </si>
  <si>
    <t xml:space="preserve">CCTV </t>
  </si>
  <si>
    <t>Closed circuit television</t>
  </si>
  <si>
    <t xml:space="preserve">CCU  </t>
  </si>
  <si>
    <t>Consumer control unit</t>
  </si>
  <si>
    <t xml:space="preserve">CI </t>
  </si>
  <si>
    <t>Cast Iron</t>
  </si>
  <si>
    <t xml:space="preserve">CLG </t>
  </si>
  <si>
    <t>Ceiling</t>
  </si>
  <si>
    <t xml:space="preserve">CM </t>
  </si>
  <si>
    <t>Cubic metres</t>
  </si>
  <si>
    <t xml:space="preserve">CORGI </t>
  </si>
  <si>
    <t>Council for Registered Gas Installers</t>
  </si>
  <si>
    <t xml:space="preserve">CP </t>
  </si>
  <si>
    <t>Chromium Plated</t>
  </si>
  <si>
    <t xml:space="preserve">CT/ct </t>
  </si>
  <si>
    <t>Coat</t>
  </si>
  <si>
    <t xml:space="preserve">CWST </t>
  </si>
  <si>
    <t>Cold water storage tank</t>
  </si>
  <si>
    <t xml:space="preserve">DC </t>
  </si>
  <si>
    <t>Direct current</t>
  </si>
  <si>
    <t xml:space="preserve">Dia </t>
  </si>
  <si>
    <t>Diameter</t>
  </si>
  <si>
    <t xml:space="preserve">DIR </t>
  </si>
  <si>
    <t>Direct</t>
  </si>
  <si>
    <t xml:space="preserve">DP </t>
  </si>
  <si>
    <t>Double Pole</t>
  </si>
  <si>
    <t xml:space="preserve">Dpc </t>
  </si>
  <si>
    <t>Damp proof course</t>
  </si>
  <si>
    <t xml:space="preserve">Dpm </t>
  </si>
  <si>
    <t>Damp proof membrane</t>
  </si>
  <si>
    <t xml:space="preserve">EC7 </t>
  </si>
  <si>
    <t>Economy 7</t>
  </si>
  <si>
    <t xml:space="preserve">EP </t>
  </si>
  <si>
    <t>Ethylene propylene</t>
  </si>
  <si>
    <t xml:space="preserve">EPDM </t>
  </si>
  <si>
    <t>Ethylene Propylene Diene Monomer</t>
  </si>
  <si>
    <t xml:space="preserve">F&amp;E </t>
  </si>
  <si>
    <t>Feed and expansion</t>
  </si>
  <si>
    <t xml:space="preserve">FL&amp;B </t>
  </si>
  <si>
    <t>Framed, ledged and braced</t>
  </si>
  <si>
    <t xml:space="preserve">FLR </t>
  </si>
  <si>
    <t>Floor</t>
  </si>
  <si>
    <t xml:space="preserve">GC </t>
  </si>
  <si>
    <t>Gas chimney</t>
  </si>
  <si>
    <t xml:space="preserve">GRP </t>
  </si>
  <si>
    <t xml:space="preserve">Glass fibre reinforced polyester </t>
  </si>
  <si>
    <t xml:space="preserve">GWCG </t>
  </si>
  <si>
    <t>Georgian wired cast glass</t>
  </si>
  <si>
    <t xml:space="preserve">GWPP </t>
  </si>
  <si>
    <t>Georgian wired polished plate</t>
  </si>
  <si>
    <t xml:space="preserve">HO </t>
  </si>
  <si>
    <t>Home Office</t>
  </si>
  <si>
    <t xml:space="preserve">HOFR </t>
  </si>
  <si>
    <t>Heat, oil and flame retardant</t>
  </si>
  <si>
    <t xml:space="preserve">Horizon </t>
  </si>
  <si>
    <t>Horizontal</t>
  </si>
  <si>
    <t xml:space="preserve">HP </t>
  </si>
  <si>
    <t>High performance</t>
  </si>
  <si>
    <t xml:space="preserve">Hr </t>
  </si>
  <si>
    <t>Half round or hour depending on context</t>
  </si>
  <si>
    <t xml:space="preserve">HRC </t>
  </si>
  <si>
    <t>High rupturing cartridge</t>
  </si>
  <si>
    <t xml:space="preserve">HT </t>
  </si>
  <si>
    <t>Height</t>
  </si>
  <si>
    <t xml:space="preserve">HTR </t>
  </si>
  <si>
    <t>Heater</t>
  </si>
  <si>
    <t xml:space="preserve">HW </t>
  </si>
  <si>
    <t>Hardwood</t>
  </si>
  <si>
    <t xml:space="preserve">IEE </t>
  </si>
  <si>
    <t>Institute of Electrical Engineers</t>
  </si>
  <si>
    <t xml:space="preserve">IND </t>
  </si>
  <si>
    <t>Indirect</t>
  </si>
  <si>
    <t xml:space="preserve">IT </t>
  </si>
  <si>
    <t>Per Item i.e. comprising the whole of the works as detailed</t>
  </si>
  <si>
    <t xml:space="preserve">KG </t>
  </si>
  <si>
    <t>Kilogram</t>
  </si>
  <si>
    <t xml:space="preserve">Kw </t>
  </si>
  <si>
    <t>Kilowatts</t>
  </si>
  <si>
    <t xml:space="preserve">L </t>
  </si>
  <si>
    <t>Layer(s)</t>
  </si>
  <si>
    <t xml:space="preserve">L&amp;B </t>
  </si>
  <si>
    <t>Ledged and braced</t>
  </si>
  <si>
    <t xml:space="preserve">LM/M </t>
  </si>
  <si>
    <t>Linear metres</t>
  </si>
  <si>
    <t xml:space="preserve">LTR </t>
  </si>
  <si>
    <t>Litres</t>
  </si>
  <si>
    <t xml:space="preserve">LV </t>
  </si>
  <si>
    <t>Low voltage</t>
  </si>
  <si>
    <t xml:space="preserve">MCB </t>
  </si>
  <si>
    <t>Miniature circuit breaker</t>
  </si>
  <si>
    <t xml:space="preserve">MDF </t>
  </si>
  <si>
    <t>Medium density fibreboard</t>
  </si>
  <si>
    <t xml:space="preserve">MICC </t>
  </si>
  <si>
    <t>Mineral insulated copper cable</t>
  </si>
  <si>
    <t xml:space="preserve">MM </t>
  </si>
  <si>
    <t>Millimetres</t>
  </si>
  <si>
    <t xml:space="preserve">MS </t>
  </si>
  <si>
    <t>Mild steel</t>
  </si>
  <si>
    <t xml:space="preserve">ne </t>
  </si>
  <si>
    <t>Not exceeding</t>
  </si>
  <si>
    <t xml:space="preserve">NICEIC </t>
  </si>
  <si>
    <t>National Inspection Council for Electrical Installation Contracting</t>
  </si>
  <si>
    <t xml:space="preserve">NS </t>
  </si>
  <si>
    <t>Natural stone</t>
  </si>
  <si>
    <t xml:space="preserve">OCC </t>
  </si>
  <si>
    <t>Occupancy</t>
  </si>
  <si>
    <t xml:space="preserve">PCC/pcc </t>
  </si>
  <si>
    <t>Precast concrete</t>
  </si>
  <si>
    <t xml:space="preserve">PM </t>
  </si>
  <si>
    <t>Purpose Made</t>
  </si>
  <si>
    <t xml:space="preserve">PR </t>
  </si>
  <si>
    <t>Pair</t>
  </si>
  <si>
    <t xml:space="preserve">PVC </t>
  </si>
  <si>
    <t>Polyvinyl Chloride</t>
  </si>
  <si>
    <t xml:space="preserve">PVCU/PVCu </t>
  </si>
  <si>
    <t>Unplasticised Polyvinyl Chloride</t>
  </si>
  <si>
    <t xml:space="preserve">RCD </t>
  </si>
  <si>
    <t>Residual current device</t>
  </si>
  <si>
    <t xml:space="preserve">RS </t>
  </si>
  <si>
    <t>Reconstructed stone</t>
  </si>
  <si>
    <t xml:space="preserve">SAA </t>
  </si>
  <si>
    <t>Satin anodised aluminium</t>
  </si>
  <si>
    <t xml:space="preserve">SEC </t>
  </si>
  <si>
    <t>Security</t>
  </si>
  <si>
    <t xml:space="preserve">SM </t>
  </si>
  <si>
    <t>Square metres</t>
  </si>
  <si>
    <t xml:space="preserve">STD </t>
  </si>
  <si>
    <t>Standard</t>
  </si>
  <si>
    <t xml:space="preserve">SW </t>
  </si>
  <si>
    <t>Softwood</t>
  </si>
  <si>
    <t xml:space="preserve">T and E </t>
  </si>
  <si>
    <t>Twin and earth</t>
  </si>
  <si>
    <t xml:space="preserve">T, G and V </t>
  </si>
  <si>
    <t>Tongued, grooved and V jointed</t>
  </si>
  <si>
    <t xml:space="preserve">UPVC </t>
  </si>
  <si>
    <t xml:space="preserve">TV </t>
  </si>
  <si>
    <t>Television</t>
  </si>
  <si>
    <t xml:space="preserve">V </t>
  </si>
  <si>
    <t>Volts</t>
  </si>
  <si>
    <t xml:space="preserve">W </t>
  </si>
  <si>
    <t>Watt</t>
  </si>
  <si>
    <t xml:space="preserve">WC/wc </t>
  </si>
  <si>
    <t>Water closet</t>
  </si>
  <si>
    <t xml:space="preserve">WH </t>
  </si>
  <si>
    <t>Wash hand</t>
  </si>
  <si>
    <t xml:space="preserve">WHB </t>
  </si>
  <si>
    <t>Wash hand basin</t>
  </si>
  <si>
    <t xml:space="preserve">WK </t>
  </si>
  <si>
    <t>Week</t>
  </si>
  <si>
    <t xml:space="preserve">WP/wp </t>
  </si>
  <si>
    <t>Waterproofing</t>
  </si>
  <si>
    <t>GENERAL RULES</t>
  </si>
  <si>
    <t>Schedule of Rates Descriptions</t>
  </si>
  <si>
    <t>There are three levels of description for each Schedule of Rates item.  Each of these, in particular, the Long Description set out in the scope of Works envisaged for an Order for that item.</t>
  </si>
  <si>
    <t>Each item has a 6 character alphanumeric code reference:</t>
  </si>
  <si>
    <t>Example:</t>
  </si>
  <si>
    <t>0011AA</t>
  </si>
  <si>
    <t>KERB:RENEW 127X254MM PCC KERB</t>
  </si>
  <si>
    <t>LM</t>
  </si>
  <si>
    <t>Kerb:Renew precast concrete kerb, straight or curved by carefully taking up existing kerb and haunching, remove waste and debris, clean up concrete bed, supply and lay new 127x254mm precast concrete kerb and haunch to both sides including pointing, formwork and make good to existing finishes.</t>
  </si>
  <si>
    <t>Items are grouped in the following sections:</t>
  </si>
  <si>
    <r>
      <t>·</t>
    </r>
    <r>
      <rPr>
        <sz val="7"/>
        <color theme="1"/>
        <rFont val="Times New Roman"/>
        <family val="1"/>
      </rPr>
      <t xml:space="preserve">                      </t>
    </r>
    <r>
      <rPr>
        <sz val="9.5"/>
        <color theme="1"/>
        <rFont val="Tahoma"/>
        <family val="2"/>
      </rPr>
      <t>Foundations;</t>
    </r>
  </si>
  <si>
    <r>
      <t>·</t>
    </r>
    <r>
      <rPr>
        <sz val="7"/>
        <color theme="1"/>
        <rFont val="Times New Roman"/>
        <family val="1"/>
      </rPr>
      <t xml:space="preserve">                      </t>
    </r>
    <r>
      <rPr>
        <sz val="9.5"/>
        <color theme="1"/>
        <rFont val="Tahoma"/>
        <family val="2"/>
      </rPr>
      <t>Groundworks;</t>
    </r>
  </si>
  <si>
    <r>
      <t>·</t>
    </r>
    <r>
      <rPr>
        <sz val="7"/>
        <color theme="1"/>
        <rFont val="Times New Roman"/>
        <family val="1"/>
      </rPr>
      <t xml:space="preserve">                      </t>
    </r>
    <r>
      <rPr>
        <sz val="9.5"/>
        <color theme="1"/>
        <rFont val="Tahoma"/>
        <family val="2"/>
      </rPr>
      <t>Fencing and Gates;</t>
    </r>
  </si>
  <si>
    <r>
      <t>·</t>
    </r>
    <r>
      <rPr>
        <sz val="7"/>
        <color theme="1"/>
        <rFont val="Times New Roman"/>
        <family val="1"/>
      </rPr>
      <t xml:space="preserve">                      </t>
    </r>
    <r>
      <rPr>
        <sz val="9.5"/>
        <color theme="1"/>
        <rFont val="Tahoma"/>
        <family val="2"/>
      </rPr>
      <t>Drainage;</t>
    </r>
  </si>
  <si>
    <r>
      <t>·</t>
    </r>
    <r>
      <rPr>
        <sz val="7"/>
        <color theme="1"/>
        <rFont val="Times New Roman"/>
        <family val="1"/>
      </rPr>
      <t xml:space="preserve">                      </t>
    </r>
    <r>
      <rPr>
        <sz val="9.5"/>
        <color theme="1"/>
        <rFont val="Tahoma"/>
        <family val="2"/>
      </rPr>
      <t>Brickwork;</t>
    </r>
  </si>
  <si>
    <r>
      <t>·</t>
    </r>
    <r>
      <rPr>
        <sz val="7"/>
        <color theme="1"/>
        <rFont val="Times New Roman"/>
        <family val="1"/>
      </rPr>
      <t xml:space="preserve">                      </t>
    </r>
    <r>
      <rPr>
        <sz val="9.5"/>
        <color theme="1"/>
        <rFont val="Tahoma"/>
        <family val="2"/>
      </rPr>
      <t>Masonry;</t>
    </r>
  </si>
  <si>
    <r>
      <t>·</t>
    </r>
    <r>
      <rPr>
        <sz val="7"/>
        <color theme="1"/>
        <rFont val="Times New Roman"/>
        <family val="1"/>
      </rPr>
      <t xml:space="preserve">                      </t>
    </r>
    <r>
      <rPr>
        <sz val="9.5"/>
        <color theme="1"/>
        <rFont val="Tahoma"/>
        <family val="2"/>
      </rPr>
      <t>Roofing;</t>
    </r>
  </si>
  <si>
    <r>
      <t>·</t>
    </r>
    <r>
      <rPr>
        <sz val="7"/>
        <color theme="1"/>
        <rFont val="Times New Roman"/>
        <family val="1"/>
      </rPr>
      <t xml:space="preserve">                      </t>
    </r>
    <r>
      <rPr>
        <sz val="9.5"/>
        <color theme="1"/>
        <rFont val="Tahoma"/>
        <family val="2"/>
      </rPr>
      <t>Carpentry and Joinery;</t>
    </r>
  </si>
  <si>
    <r>
      <t>·</t>
    </r>
    <r>
      <rPr>
        <sz val="7"/>
        <color theme="1"/>
        <rFont val="Times New Roman"/>
        <family val="1"/>
      </rPr>
      <t xml:space="preserve">                      </t>
    </r>
    <r>
      <rPr>
        <sz val="9.5"/>
        <color theme="1"/>
        <rFont val="Tahoma"/>
        <family val="2"/>
      </rPr>
      <t>Plasterwork and other Finishes;</t>
    </r>
  </si>
  <si>
    <r>
      <t>·</t>
    </r>
    <r>
      <rPr>
        <sz val="7"/>
        <color theme="1"/>
        <rFont val="Times New Roman"/>
        <family val="1"/>
      </rPr>
      <t xml:space="preserve">                      </t>
    </r>
    <r>
      <rPr>
        <sz val="9.5"/>
        <color theme="1"/>
        <rFont val="Tahoma"/>
        <family val="2"/>
      </rPr>
      <t>Wall and Floor Tile and Sheet Finishes;</t>
    </r>
  </si>
  <si>
    <r>
      <t>·</t>
    </r>
    <r>
      <rPr>
        <sz val="7"/>
        <color theme="1"/>
        <rFont val="Times New Roman"/>
        <family val="1"/>
      </rPr>
      <t xml:space="preserve">                      </t>
    </r>
    <r>
      <rPr>
        <sz val="9.5"/>
        <color theme="1"/>
        <rFont val="Tahoma"/>
        <family val="2"/>
      </rPr>
      <t>Painting and Decorating;</t>
    </r>
  </si>
  <si>
    <r>
      <t>·</t>
    </r>
    <r>
      <rPr>
        <sz val="7"/>
        <color theme="1"/>
        <rFont val="Times New Roman"/>
        <family val="1"/>
      </rPr>
      <t xml:space="preserve">                      </t>
    </r>
    <r>
      <rPr>
        <sz val="9.5"/>
        <color theme="1"/>
        <rFont val="Tahoma"/>
        <family val="2"/>
      </rPr>
      <t xml:space="preserve">Cleaning and Clearance; </t>
    </r>
  </si>
  <si>
    <r>
      <t>·</t>
    </r>
    <r>
      <rPr>
        <sz val="7"/>
        <color theme="1"/>
        <rFont val="Times New Roman"/>
        <family val="1"/>
      </rPr>
      <t xml:space="preserve">                      </t>
    </r>
    <r>
      <rPr>
        <sz val="9.5"/>
        <color theme="1"/>
        <rFont val="Tahoma"/>
        <family val="2"/>
      </rPr>
      <t>Glazing;</t>
    </r>
  </si>
  <si>
    <r>
      <t>·</t>
    </r>
    <r>
      <rPr>
        <sz val="7"/>
        <color theme="1"/>
        <rFont val="Times New Roman"/>
        <family val="1"/>
      </rPr>
      <t xml:space="preserve">                      </t>
    </r>
    <r>
      <rPr>
        <sz val="9.5"/>
        <color theme="1"/>
        <rFont val="Tahoma"/>
        <family val="2"/>
      </rPr>
      <t>Plumbing;</t>
    </r>
  </si>
  <si>
    <r>
      <t>·</t>
    </r>
    <r>
      <rPr>
        <sz val="7"/>
        <color theme="1"/>
        <rFont val="Times New Roman"/>
        <family val="1"/>
      </rPr>
      <t xml:space="preserve">                      </t>
    </r>
    <r>
      <rPr>
        <sz val="9.5"/>
        <color theme="1"/>
        <rFont val="Tahoma"/>
        <family val="2"/>
      </rPr>
      <t>Heating, Gas Appliances and Installations;</t>
    </r>
  </si>
  <si>
    <r>
      <t>·</t>
    </r>
    <r>
      <rPr>
        <sz val="7"/>
        <color theme="1"/>
        <rFont val="Times New Roman"/>
        <family val="1"/>
      </rPr>
      <t xml:space="preserve">                      </t>
    </r>
    <r>
      <rPr>
        <sz val="9.5"/>
        <color theme="1"/>
        <rFont val="Tahoma"/>
        <family val="2"/>
      </rPr>
      <t>Electrical;</t>
    </r>
  </si>
  <si>
    <r>
      <t>·</t>
    </r>
    <r>
      <rPr>
        <sz val="7"/>
        <color theme="1"/>
        <rFont val="Times New Roman"/>
        <family val="1"/>
      </rPr>
      <t xml:space="preserve">                      </t>
    </r>
    <r>
      <rPr>
        <sz val="9.5"/>
        <color theme="1"/>
        <rFont val="Tahoma"/>
        <family val="2"/>
      </rPr>
      <t>Specialist Treatments</t>
    </r>
  </si>
  <si>
    <t>All Works are to be completed within the Response Periods indicated in Contract Details.</t>
  </si>
  <si>
    <t>Each item in the Schedule of Rates represents the entire work content of the particular repair set out in the Schedule of Rates item.  The Service Provider is deemed to have included for all ancillary items that are necessary to achieve the particular repair even though those items not specifically referred to in the Schedule of Rates item.</t>
  </si>
  <si>
    <t>Descriptions in the Schedule of Rates may have minor inconsistencies in terminology between relative items and also between the three levels of Description for each item contained within the Contract Documents. This is due to the computer field size limitations and Order application of the Client's computer system. Where the context requires, minor omissions of text should not be taken to mean that work in connection with a particular repair and maintenance item in the Schedule of Rates can be left incomplete.</t>
  </si>
  <si>
    <t>In the Schedule of Rates the following definitions of measurement units are applicable:</t>
  </si>
  <si>
    <t>HR  –  per hour</t>
  </si>
  <si>
    <t>NO  –  per number or each</t>
  </si>
  <si>
    <t>IT   –  per item i.e. comprising the whole of the Works as detailed</t>
  </si>
  <si>
    <t>LM  –  per linear metre</t>
  </si>
  <si>
    <t>SM  –  per square metre</t>
  </si>
  <si>
    <t>CM  –  per cubic metre</t>
  </si>
  <si>
    <t>PR  -   per pair</t>
  </si>
  <si>
    <t>The following definitions apply in the Schedule of Rates:</t>
  </si>
  <si>
    <r>
      <t>“approved”</t>
    </r>
    <r>
      <rPr>
        <sz val="9.5"/>
        <color theme="1"/>
        <rFont val="Tahoma"/>
        <family val="2"/>
      </rPr>
      <t>,</t>
    </r>
    <r>
      <rPr>
        <b/>
        <sz val="9.5"/>
        <color theme="1"/>
        <rFont val="Tahoma"/>
        <family val="2"/>
      </rPr>
      <t xml:space="preserve"> “directed” </t>
    </r>
    <r>
      <rPr>
        <sz val="9.5"/>
        <color theme="1"/>
        <rFont val="Tahoma"/>
        <family val="2"/>
      </rPr>
      <t>or</t>
    </r>
    <r>
      <rPr>
        <b/>
        <sz val="9.5"/>
        <color theme="1"/>
        <rFont val="Tahoma"/>
        <family val="2"/>
      </rPr>
      <t xml:space="preserve"> “selected”</t>
    </r>
  </si>
  <si>
    <t>means as approved, directed or selected by the Client’s Representative whose decision shall be final.</t>
  </si>
  <si>
    <t>“ease”</t>
  </si>
  <si>
    <t>means make minor adjustments to moving parts of the stated component to achieve a good fit in both open and closed positions and ensure free movement in relation to fixed surrounds, unless stated otherwise and make good as necessary;</t>
  </si>
  <si>
    <t>“make good”</t>
  </si>
  <si>
    <t>means carry out local remedial work to components, features and finishes which have been disturbed by other, previous Work under this Contract and leave in a sound and neat condition.  The replacement of components or parts of components and redecoration of adjacent surfaces is not included;</t>
  </si>
  <si>
    <t>“patch”</t>
  </si>
  <si>
    <r>
      <t>refers to a net area of under 1m</t>
    </r>
    <r>
      <rPr>
        <vertAlign val="superscript"/>
        <sz val="9.5"/>
        <color theme="1"/>
        <rFont val="Tahoma"/>
        <family val="2"/>
      </rPr>
      <t>2</t>
    </r>
    <r>
      <rPr>
        <sz val="9.5"/>
        <color theme="1"/>
        <rFont val="Tahoma"/>
        <family val="2"/>
      </rPr>
      <t>;</t>
    </r>
  </si>
  <si>
    <t>“remove”</t>
  </si>
  <si>
    <t>means disconnect, dismantle (as necessary) and remove the stated element, work or component and all associated accessories, fastenings, supports, linings and bedding materials, and dispose of unwanted materials including all removal and replacement required to gain access for the work. The removal of associated pipework, wiring, ductwork and/or other services is not included unless otherwise stated;</t>
  </si>
  <si>
    <t>“renew”</t>
  </si>
  <si>
    <t>means remove the existing item, supply and fix or fit the appropriate new replacement item(s) including all fitting, piecing out and preparatory work. All items include the supply and fixing of all materials required unless specifically referred to as supplied by others, "fix only" or "free issue";</t>
  </si>
  <si>
    <t>“repair”</t>
  </si>
  <si>
    <t>means carry out local remedial works to component features and finishes as found in the existing building, secure or refix, touch up/make good decorations as necessary and leave in a sound and neat condition.  The replacement of components or parts of components and redecoration of adjacent surfaces is not included;</t>
  </si>
  <si>
    <t>“replace”</t>
  </si>
  <si>
    <t>means remove the stated existing components, features and finishes, provide and fit matching (or other specified) new components, features or finishes and make good as necessary;</t>
  </si>
  <si>
    <t>“to match existing”</t>
  </si>
  <si>
    <t>means use products, materials and methods to match closely all visual characteristics and features of the existing work, with joints between existing and new work being as inconspicuous as possible, all to the approval of the Client’s Representative;</t>
  </si>
  <si>
    <r>
      <t xml:space="preserve">“fix”, “install” </t>
    </r>
    <r>
      <rPr>
        <sz val="9.5"/>
        <color theme="1"/>
        <rFont val="Tahoma"/>
        <family val="2"/>
      </rPr>
      <t>or</t>
    </r>
    <r>
      <rPr>
        <b/>
        <sz val="9.5"/>
        <color theme="1"/>
        <rFont val="Tahoma"/>
        <family val="2"/>
      </rPr>
      <t xml:space="preserve"> “lay”</t>
    </r>
  </si>
  <si>
    <t>means supply and fix new Materials including all preparatory work;</t>
  </si>
  <si>
    <r>
      <t>The Schedule of Rates contains composite items which are designed to cover a number of potential repairs to a particular component or installation e.g Overhaul WC pan. When a composite item for repair is ordered the Service Provider is required to carry out all necessary repairs as may be required to the component or installation in order to effect a complete repair.  If there is a subsequent fault to the same component or installation and such fault is, in the reasonable opinion of the Client’s Representative, deemed to be an integral part of the composite repair item which should have been attended to at the previous visit, then the Service Provider</t>
    </r>
    <r>
      <rPr>
        <i/>
        <sz val="9.5"/>
        <color theme="1"/>
        <rFont val="Tahoma"/>
        <family val="2"/>
      </rPr>
      <t xml:space="preserve"> </t>
    </r>
    <r>
      <rPr>
        <sz val="9.5"/>
        <color theme="1"/>
        <rFont val="Tahoma"/>
        <family val="2"/>
      </rPr>
      <t>shall carry out such further remedial repairs as are necessary as a recall and at no extra charge to the Client.</t>
    </r>
  </si>
  <si>
    <r>
      <t xml:space="preserve">The Schedule of Rates contains both elemental and composite items for particular repair, maintenance and renewal items.  For example there are composite items for complete roof covering renewals which includes for tiles (including eaves, ridge tiles, verges, vents), underfelting, battens, renewal of flashings, soakers etc., and there are individual Schedule of Rates items covering these separate components.  Where a complete repair/renewal is required such as a roof renewal then the cost chargeable will be based on the composite Schedule of Rate item(s) and </t>
    </r>
    <r>
      <rPr>
        <u/>
        <sz val="9.5"/>
        <color theme="1"/>
        <rFont val="Tahoma"/>
        <family val="2"/>
      </rPr>
      <t>not</t>
    </r>
    <r>
      <rPr>
        <sz val="9.5"/>
        <color theme="1"/>
        <rFont val="Tahoma"/>
        <family val="2"/>
      </rPr>
      <t xml:space="preserve"> by adding together the individual Schedule of Rate items for each separate component part.</t>
    </r>
  </si>
  <si>
    <t>The selection of the Schedule of Rates codes to be used in the evaluation of any Works Order shall be at the sole and absolute decision of the Client’s Representative.</t>
  </si>
  <si>
    <t>MEASUREMENT RULES</t>
  </si>
  <si>
    <t>The rules for the measurement of items included in this Schedule of Rates will be those detailed within the All Trade Preambles and this Appendix as follows:</t>
  </si>
  <si>
    <t>For items in the Schedule of Rates which are measured (indicated in LM/SM/CM), the Client will reimburse the Service Provider for works on the following basis.</t>
  </si>
  <si>
    <r>
      <t xml:space="preserve">The use of an item and the usage rate is less than 1 (one) the charge shall be as for 1 (one) whole. Where however, more than 1 (one) whole is used reimbursement shall be pro-rata the item schedule rate i.e. 1.27 LM, SM, or CM = 1.27 </t>
    </r>
    <r>
      <rPr>
        <b/>
        <sz val="9.5"/>
        <color theme="1"/>
        <rFont val="Tahoma"/>
        <family val="2"/>
      </rPr>
      <t>to two decimal places</t>
    </r>
    <r>
      <rPr>
        <sz val="9.5"/>
        <color theme="1"/>
        <rFont val="Tahoma"/>
        <family val="2"/>
      </rPr>
      <t>, (multiplied) by the unit schedule rate.</t>
    </r>
  </si>
  <si>
    <t>For Items in the Schedule of Rates where the Unit of Measure is per No. (Number) or IT (Item), then the charge shall be as for 1 (one) whole multiplied by the unit schedule rate.</t>
  </si>
  <si>
    <t>For Items in the Schedule of Rates where the Unit of Measure is per HR (Hour) then the charge shall be to two decimal places, recorded to the nearest 15 mins, irrespective of whether more or less than 1 (one) whole i.e. 0.50, 1.25 etc., multiplied by the unit schedule rate.</t>
  </si>
  <si>
    <r>
      <t xml:space="preserve">Specific rules for the measurement of scaffolding, only where reimbursable by operation of the provisions contained in the </t>
    </r>
    <r>
      <rPr>
        <b/>
        <sz val="9.5"/>
        <color theme="1"/>
        <rFont val="Tahoma"/>
        <family val="2"/>
      </rPr>
      <t xml:space="preserve">Price Framework </t>
    </r>
    <r>
      <rPr>
        <sz val="9.5"/>
        <color theme="1"/>
        <rFont val="Tahoma"/>
        <family val="2"/>
      </rPr>
      <t>are as follows:</t>
    </r>
  </si>
  <si>
    <t>General scaffolding is designated in ranges of girth and height. The girth shall mean the horizontal length measured along the face of the structure to which access is required. The height shall mean the vertical height measured from average scaffold base plate level to the upper surface of the top working platform. In the case of a scaffolding with top working platforms at differing levels the average height shall be used.</t>
  </si>
  <si>
    <t>Scaffold towers is itemised and designated by vertical height irrespective of plan dimensions. The height shall mean the vertical height measured from the tower base plates/wheels as appropriate to the upper surface of the top working platform. The items are deemed to include for providing towers of any suitable dimensions to suit access available.</t>
  </si>
  <si>
    <t>Chimney scaffolding is itemised and designated by height above ground level, irrespective of the girth. The height shall mean the vertical height measured from ground level to the upper surface of the working platform.</t>
  </si>
  <si>
    <t>Working platforms to general scaffolding are deemed to be four boards wide and shall be measured per linear metres of platform.</t>
  </si>
  <si>
    <t>For any type of scaffolding the additional height above working platforms due to handrails, screens, gantries and the like is deemed to be included.</t>
  </si>
  <si>
    <t>MEASUREMENT PREAMBLES</t>
  </si>
  <si>
    <t>The following are provided as indicative examples only and should be reviewed and adapted as necessary by the Client, prior to incorporation into any tender or other Contract documentation, to ensure that they are fully compatible with the maintenance service to be provided and the particular Schedule of Rates with which they are to be used.</t>
  </si>
  <si>
    <t>Generally</t>
  </si>
  <si>
    <t>Generally Rates Deemed to Include</t>
  </si>
  <si>
    <t>A.</t>
  </si>
  <si>
    <t>Rates for all Schedule of Rates items in all trades generally are deemed to include as appropriate for the following:</t>
  </si>
  <si>
    <t>All work that can reasonably be deemed to be included either as good workmanship, including the provision of materials and plant, or accepted practice whether or not specifically referred to in this document.  The Client Representative’s decision on this will be final.</t>
  </si>
  <si>
    <t>Clearing away all arisings, redundant materials, debris, rubbish etc., from site including damping down to reduce dust, loading into skips at ground level, skip hire or equivalent, transport and landfill and other waste disposal charges including any recycling costs. Note: Schedule of Rates items for skip hire are NOT claimable for removal of waste etc. arising out of the execution of work ordered and removal of waste is deemed to be included in each respective Schedule of Rates item.</t>
  </si>
  <si>
    <t>The removal and disposal of all non licensable or non notifiable (as defined in the Control of Asbestos Regulations 2012) asbestos containing materials such as but not limited to artex, vinyl floor tiling.</t>
  </si>
  <si>
    <t>Working in conjunction with all non licensable or non notifiable (as defined in the Control of Asbestos Regulations 2012) asbestos containing materials such as but not limited to artex, vinyl floor tiling.</t>
  </si>
  <si>
    <t>Scaffolding, staging, towers, hoists, cradles and access ladders etc., as required up to and including second storey eaves level above ground level (including chimneys, gables, dormers and the like to two storey structures and below), including maintaining in accordance with appropriate safety regulations, clearing away on completion and making good all work damaged or disturbed.</t>
  </si>
  <si>
    <t>Temporary supports, shoring or hoarding to existing structure including maintaining, adapting and clearing away on completion and making good all work damaged or disturbed.</t>
  </si>
  <si>
    <t>Temporary dustproof, weatherproof and security screens, etc., as required complete with doors including maintaining, adapting and clearing away on completion and making good all work damaged or disturbed.</t>
  </si>
  <si>
    <t>All preparatory work, setting and marking out, including provision and removal of temporary profiles.</t>
  </si>
  <si>
    <t>Taking up any necessary boarding, de-nailing timbers, relaying boarding and punching in nail heads.</t>
  </si>
  <si>
    <t>Taking off and re-fixing gutters, downpipes, bird guards, TV/radio aerials, satellite dishes, electricity, TV, British Telecom cables and the like to facilitate the renewal or repair of any component.</t>
  </si>
  <si>
    <t>Removing all screws, nails, plugs and the like associated with the removal of any item.</t>
  </si>
  <si>
    <t>Setting aside, storing, cleaning and subsequently re-fixing items described as re-fixed.</t>
  </si>
  <si>
    <t>Setting aside, protecting and reinstating tenants’ furniture, white goods, floor coverings, chattels, fixtures, fittings and other property and clearing roof space where necessary to undertake the works ordered.</t>
  </si>
  <si>
    <t>Fixing to any surface with nails, screws, blocks, glue, bolts etc., as required including drilling, packing and scribing.</t>
  </si>
  <si>
    <t>Jointing and or finishing new materials including additional material where required.</t>
  </si>
  <si>
    <t>Jointing and or finishing new materials to existing including additional material where required.</t>
  </si>
  <si>
    <t>Matching all materials to existing.</t>
  </si>
  <si>
    <t>Making good existing structure, finishings etc. as necessary.</t>
  </si>
  <si>
    <t>Moving items of furniture and the like including site furniture from one location to another or replacing.  Moving sold fuel from one location to another,</t>
  </si>
  <si>
    <t>Collection and transportation of any size name plate/sign including engraved and laminated signage, any means of fixing to any type of background.</t>
  </si>
  <si>
    <t>Protecting the whole of the works.</t>
  </si>
  <si>
    <t>Seeking the approvals of the Client and or Client Representative in respect of any Works including any reasonable waiting or other down time whilst awaiting approval.</t>
  </si>
  <si>
    <t>The Service Provider is to allow in his tender for any additional costs that he considers may be necessary.</t>
  </si>
  <si>
    <t>Scaffolding</t>
  </si>
  <si>
    <t>Scaffolding Rates Deemed to Include</t>
  </si>
  <si>
    <t>Rates for scaffolding are deemed to additionally include as appropriate for the following:</t>
  </si>
  <si>
    <t>Basing out, preparing and levelling of ground, provision of additional support, base plates, spreaders and the like as necessary.</t>
  </si>
  <si>
    <t>Protection of the structure fabric, finishings, roof coverings and the like.</t>
  </si>
  <si>
    <t>Provision of all requisite tubes and fittings of every description, delivery, handling and removal.</t>
  </si>
  <si>
    <t>Erecting, supporting, maintaining, adapting and dismantling as required.</t>
  </si>
  <si>
    <t>Bridging across structures and all other obstructions where necessary.</t>
  </si>
  <si>
    <t>Removal, temporary storage/resiting, protection and subsequent reinstatement as required of all TV, radio and telecommunication aerials, satellite dishes and the like.</t>
  </si>
  <si>
    <t>Fans, gantries, hoardings, sheeting and double boarding of working platforms to afford protection around/over entrances, paths, rights of way and other forms of access or thoroughfare.</t>
  </si>
  <si>
    <t>Working platforms to towers and chimney scaffolding.</t>
  </si>
  <si>
    <t>Toe boards, guard-rails, handrails, safe ladder access, ladders, brickguards, elevational debris netting/sheeting, warning signs, taping and the like.</t>
  </si>
  <si>
    <t>Ancillary plant and equipment such as tower feet/wheels, out-riggers, cross bracing, gin wheels, ropes and the like.</t>
  </si>
  <si>
    <t>Lighting and/or alarming where deemed necessary or appropriate and/or as specifically directed by the Client Representative.</t>
  </si>
  <si>
    <t>Protection against lighting strike.</t>
  </si>
  <si>
    <t>Fixed handholds and physical ties to the structure where necessary, subsequent removal and making good.</t>
  </si>
  <si>
    <t>Provision of certified structural design calculations and erection certificates to the Client Representative where required under the Contract.</t>
  </si>
  <si>
    <t>Reinstatement of ground and making good any damaged surfacing and/or paving’s if necessary.</t>
  </si>
  <si>
    <t>Excavation and Earthwork</t>
  </si>
  <si>
    <t>Excavation and Earthwork Rates Deemed to Include</t>
  </si>
  <si>
    <t>Rates for excavation and earthwork are deemed to additionally include as appropriate for the following:</t>
  </si>
  <si>
    <t>Clearing all site vegetation (including where overgrown), grubbing up roots, lifting turf for preservation, storing, maintaining and subsequently preparing/cultivating ground, relaying and watering and application of weedkiller.</t>
  </si>
  <si>
    <t>Herbicides, cleaning chemicals and the like</t>
  </si>
  <si>
    <t>Grubbing up vegetation including any hedging and all roots, uncharted drains and services, etc., that may be encountered.</t>
  </si>
  <si>
    <t>Working in or next to existing buildings.</t>
  </si>
  <si>
    <t>Working next to public footpaths, roads and the like.</t>
  </si>
  <si>
    <t>Working next to or around existing services, maintaining and protecting as required.</t>
  </si>
  <si>
    <t>Levelling and compacting formation including filling soft spots with hardcore, backfilling and compacting selected material and disposal of all surplus excavated material from site.</t>
  </si>
  <si>
    <t>Excavating by hand or mechanical means in any kind of material (including hardcore, running silt and running sand). No additional cost will be entertained if it is found that the proposed method is impractical.</t>
  </si>
  <si>
    <t>Multiple handling of excavated material.</t>
  </si>
  <si>
    <t>Breaking up any material encountered including concrete, brickwork, masonry, bitumen macadam, stonework, rock or any like hard material.</t>
  </si>
  <si>
    <t>Earthwork support including everything necessary to uphold the sides of the excavations.</t>
  </si>
  <si>
    <t>Allowances for working space as necessary to accommodate formwork, brickwork, rendering, tanking or similar work including additional excavation, earthwork support, backfilling and disposal.</t>
  </si>
  <si>
    <t>Blinding surfaces of hardcore beds and filling to excavations with approved fine material.</t>
  </si>
  <si>
    <t>Disposal of ground and surface water, including by pumping if necessary.</t>
  </si>
  <si>
    <t>Temporary barriers, warning signs and the like, watching and lighting.</t>
  </si>
  <si>
    <t>Cutting any type of grass</t>
  </si>
  <si>
    <t>All other relevant items covered by other sections of the measurement preambles to the Schedule of Rates generally</t>
  </si>
  <si>
    <t>Demolition</t>
  </si>
  <si>
    <t>Demolition Rates Deemed to Include</t>
  </si>
  <si>
    <t>Rates for demolition are deemed to additionally include as appropriate for the following:</t>
  </si>
  <si>
    <t>Adequate strutting, propping and other protection to maintain stability of adjacent structures or parts of structures both during and after completion of demolition works.</t>
  </si>
  <si>
    <t>Cutting and fixing ends of lintels.</t>
  </si>
  <si>
    <t>Labours, mortices and inserts on precast concrete components.</t>
  </si>
  <si>
    <t>Bonding brickwork to new or existing brickwork/masonry.</t>
  </si>
  <si>
    <t>Retaining insulation in cavities of hollow walls.</t>
  </si>
  <si>
    <t>Removal of all insitu and applied finishings in conjunction with the taking down of all structural and non-structural walls, partitions and the like.</t>
  </si>
  <si>
    <t>Demolishing piers and the like within the running length.</t>
  </si>
  <si>
    <t>Holes, chases, mortices and the like</t>
  </si>
  <si>
    <t>Removal of all timbers, fixtures and fittings including stripping out all associated cleats, bearers and fillets and withdrawing all plugs, all denailing and all subsequent making good to finishes disturbed.</t>
  </si>
  <si>
    <t>Watering to prevent nuisance by dust.</t>
  </si>
  <si>
    <t>Cutting out, cutting back and plugging off as appropriate any redundant piping, tubing, conduit, wires, bars etc., encountered during any demolition works.</t>
  </si>
  <si>
    <t>Extending finishings, decorations, skirtings, picture rails, cornices and the like into or over newly formed or infilled openings.</t>
  </si>
  <si>
    <t>Draining down and subsequent refilling of any heating or water services necessary in conjunction with demolition works being undertaken.</t>
  </si>
  <si>
    <t>Disconnecting all mechanical and electrical services (including earth bonding) and temporary diverting and reconnecting of same or capping off at a suitable location to leave the existing installations in a safe working order.</t>
  </si>
  <si>
    <t>Giving the required notices to Local Authorities, gas water or electricity companies and complying with any specific instruction from them.</t>
  </si>
  <si>
    <t>Fencing and Gates</t>
  </si>
  <si>
    <t>Fencing and Gates Rates Deemed to Include</t>
  </si>
  <si>
    <t>Rates for fencing and gates are deemed to additionally include as appropriate for the following:</t>
  </si>
  <si>
    <t>Clearing all site vegetation (including where overgrown), , grubbing up roots, lifting turf for preservation, storing, maintaining and subsequently preparing/cultivating ground, relaying and watering and application of weedkiller.</t>
  </si>
  <si>
    <t>Grubbing up vegetation, roots, uncharted drains and services, etc., that may be encountered.</t>
  </si>
  <si>
    <t>Removal of gates with removal of fences</t>
  </si>
  <si>
    <t>Working next to existing buildings.</t>
  </si>
  <si>
    <t>Levelling, compacting, grading and shaping formation level, backfilling and compacting selected material and disposal of all surplus excavated material from site.</t>
  </si>
  <si>
    <t>Excavating by hand or mechanical means in any kind of material (including hardcore, running silt and running sand), no additional cost will be entertained if it is found that the proposed method is impractical.</t>
  </si>
  <si>
    <t>Breaking up any material encountered including concrete, brickwork, masonry, stonework, bitumen macadam rock or any like hard material.</t>
  </si>
  <si>
    <t>Alterations as may be necessary to existing fencing, hedges, shrubs, trees and the like to accommodate work.</t>
  </si>
  <si>
    <t>Removing and refixing wire, boards and the like when replacing posts</t>
  </si>
  <si>
    <t>Excavation, concrete, backfilling etc of all post holes in any materials.</t>
  </si>
  <si>
    <t>Setting out and alignment of all fencing including curved, stepped and/or sloping fencing.</t>
  </si>
  <si>
    <t>Joining/jointing new sections of fencing to existing and abutments with structure.</t>
  </si>
  <si>
    <t>All necessary cutting of boards, posts and the like.</t>
  </si>
  <si>
    <t>Temporary supports.</t>
  </si>
  <si>
    <t>Using pressure impregnated timber.</t>
  </si>
  <si>
    <t>Applied preservative treatment coatings as finishing.</t>
  </si>
  <si>
    <t>Framing together timber gates with mortice and tenon joints.</t>
  </si>
  <si>
    <t>All labour, materials, fixing or hanging, glue, nails, screws, plugs, and everything necessary for the proper completion of the works.</t>
  </si>
  <si>
    <t>Fixing with nails unless otherwise instructed.</t>
  </si>
  <si>
    <t>Framing up, welding, drilling, bolts, nuts and fabrication and fixing of metal gates.</t>
  </si>
  <si>
    <t>End posts, corner posts, gate posts, straining posts and the like.</t>
  </si>
  <si>
    <t>Eye bolts, straining bolts, ratchets and the like.</t>
  </si>
  <si>
    <t>Any type of top to boards (round top, square top and the like).</t>
  </si>
  <si>
    <t>Any background for ironmongery fixing</t>
  </si>
  <si>
    <t>Decoration to match existing site pattern</t>
  </si>
  <si>
    <t>All other relevant items covered by other sections of the measurement preambles to the Schedule of Rates generally.</t>
  </si>
  <si>
    <t>Drainage</t>
  </si>
  <si>
    <t>Drainage Rates Deemed to Include</t>
  </si>
  <si>
    <t>Rates for drainage are deemed to additionally include as appropriate for the following:</t>
  </si>
  <si>
    <t>Excavation by hand or machine as necessary and appropriate for the location of the work.</t>
  </si>
  <si>
    <t>Levelling and compacting formation level including filling any soft spots with hardcore, backfilling and compacting selected material and disposal of all surplus excavated material from site.</t>
  </si>
  <si>
    <t>Allowances for working space as necessary for formwork, brickwork, rendering, tanking or similar work including additional excavation, earthwork support, backfilling and disposal.</t>
  </si>
  <si>
    <t>Disposal of ground and surface water.</t>
  </si>
  <si>
    <t>Breaking up and removing concrete, brickwork, blockwork, masonry, bitumen macadam, rock and other obstructions.</t>
  </si>
  <si>
    <t>Sulphate resisting cement where required.</t>
  </si>
  <si>
    <t>Formwork and temporary support to concrete where required.</t>
  </si>
  <si>
    <t>Temporary diversion of existing drains, maintaining flow and subsequently reinstating on completion of the works.</t>
  </si>
  <si>
    <t>Stopping off ends of redundant drains.</t>
  </si>
  <si>
    <t>Jointing including special joints (to existing pipes, joints to pipes of different materials and sizes including couplings and the like)</t>
  </si>
  <si>
    <t>Fittings on new pipes (bends, branches, shoes, swan-necks and the like)</t>
  </si>
  <si>
    <t>Holes in structure, manholes etc. for pipes</t>
  </si>
  <si>
    <t>Making good finishes around pipes, supports etc.</t>
  </si>
  <si>
    <t>Vertical expansion boards to concrete surrounds at pipe joints.</t>
  </si>
  <si>
    <t>Coring, cleaning and flushing all drains, gullies and manholes etc., on completion.</t>
  </si>
  <si>
    <t>Clearing/Cleaning contaminated areas after clearing blockages.</t>
  </si>
  <si>
    <t>Clearing debris from pipelines in preparation for CCTV inspection</t>
  </si>
  <si>
    <t>Laying to falls.</t>
  </si>
  <si>
    <t>Testing all drainage, commissioning and providing all certificates required by the relevant authorities, bodies or the Client.</t>
  </si>
  <si>
    <t>Concrete Work</t>
  </si>
  <si>
    <t>Concrete Work Rates Deemed to Include</t>
  </si>
  <si>
    <t>Rates for concrete work are deemed to additionally include as appropriate for the following:</t>
  </si>
  <si>
    <t>Ordinary and fair face formwork and temporary supports to all concrete where required.</t>
  </si>
  <si>
    <t>Filling into or on to formwork and well tamping around reinforcement.</t>
  </si>
  <si>
    <t>Compacting concrete.</t>
  </si>
  <si>
    <t>Tamped, trowelled or smooth finish including laying to falls, cross falls and slopes.</t>
  </si>
  <si>
    <t>Working around obstructions, frames and the like.</t>
  </si>
  <si>
    <t>Making good to existing finishings and the like, labours (fair joints, jointing to existing and the like).</t>
  </si>
  <si>
    <t>Forming all holes, mortices, chases and the like.</t>
  </si>
  <si>
    <t>Expansion/contraction/construction joints of any kind.</t>
  </si>
  <si>
    <t>Rolling margins on all reinforcing bar.</t>
  </si>
  <si>
    <t>Cutting, bending or forming reinforcement to required shape and for all hooks, tying wire, spacers, chairs and the like.</t>
  </si>
  <si>
    <t>Reinforcement to cast insitu concrete (where required) and all precast concrete.</t>
  </si>
  <si>
    <t>Laps, tying wire and temporary supports to fabric reinforcement.</t>
  </si>
  <si>
    <t>Provision of a polythene DPC laid on sand blinding for all internal solid floor constructions or repairs, whether specifically stated or not.</t>
  </si>
  <si>
    <t>Welted and sealed laps and turn ups/downturns to damp-proof membranes.</t>
  </si>
  <si>
    <t>Lintels, cills and the like including the provision of all cast-in fixing blocks, slips or strips as required.</t>
  </si>
  <si>
    <t>Bedding precast concrete lintels, padstones etc., in cement or cement lime mortar and pointing as required.</t>
  </si>
  <si>
    <t>Provision of all cast-in fixing blocks, slips or strips required by other trades into cast insitu and precast components.</t>
  </si>
  <si>
    <t>Ends, angles, mitres, dropper kerbs and the like, curved work, kerbs in various lengths and kerbs laid flat or upright.</t>
  </si>
  <si>
    <t>Any size of channel</t>
  </si>
  <si>
    <t>Fair cutting macadam or asphalt surfacing or the like to facilitate kerb laying...</t>
  </si>
  <si>
    <t>Making good existing asphalt/bitumen macadam/concrete paving/surfacing and the like</t>
  </si>
  <si>
    <t>Provision of hand or machine mixed concrete as appropriate to the nature and circumstances of work being undertaken.</t>
  </si>
  <si>
    <t>Brickwork, Blockwork and Masonry</t>
  </si>
  <si>
    <t>Brickwork, Blockwork and Masonry Rates Deemed to Include</t>
  </si>
  <si>
    <t>Rates for brickwork, blockwork and masonry are deemed to additionally include as appropriate for the following:</t>
  </si>
  <si>
    <t>Internal and external work</t>
  </si>
  <si>
    <t>All rough and fair cutting including cutting and fitting around obstructions and the like.</t>
  </si>
  <si>
    <t xml:space="preserve">Labours (fair joints, jointing to existing and the like </t>
  </si>
  <si>
    <t>Forming rough and fair labours i.e. grooves, throats, mortices, chases, rebates, holes, stops, mitres, eaves filling, returns, ends, bonding new to new and new to existing, extra material for returns and bonding, grouting, all labours and setting out and plumbing angles.</t>
  </si>
  <si>
    <t>Raking out joints and hacking faces to form key for finishings.</t>
  </si>
  <si>
    <t>Incidental structural supports where required including centering to new and rebuilt flat or cambered arches.</t>
  </si>
  <si>
    <t>Building against other surfaces/finishes including any cutting and pinning where required.</t>
  </si>
  <si>
    <t>Building overhand where required.</t>
  </si>
  <si>
    <t>Laying to curve</t>
  </si>
  <si>
    <t xml:space="preserve">Laying to falls, cross falls and slopes </t>
  </si>
  <si>
    <t>Cutting and forming easing to flue linings, bends and cutting walls around flue linings.</t>
  </si>
  <si>
    <t>Constructing work in any bond.</t>
  </si>
  <si>
    <t>Special bricks/blocks for ends and angles on copings and the like</t>
  </si>
  <si>
    <t>Additional fixing profiles, cramps, ties etc., as required.</t>
  </si>
  <si>
    <t>Finishing fair face and pointing with any type of joint as required.</t>
  </si>
  <si>
    <t>Labour and facing to returns, ends and angles to copings, cills and the like.</t>
  </si>
  <si>
    <t>Forming cavities between skins of hollow walls including stainless steel ties and insulation as required.</t>
  </si>
  <si>
    <t>Cutting, pinning and wedging load bearing work to soffits of existing work.</t>
  </si>
  <si>
    <t>Extending plaster, decorations, skirtings etc., where any openings filled in or cut through existing walls.</t>
  </si>
  <si>
    <t>Damp-proof courses and membranes including laps and bedding in cement mortar.</t>
  </si>
  <si>
    <t>All cutting or forming grooves and bedding and pointing to flashings, damp proof courses and to accessories i.e. ventilators, precast concrete units etc.</t>
  </si>
  <si>
    <t>Precast concrete units include for moulds, stooled ends and all exposed surfaces finished smooth</t>
  </si>
  <si>
    <t>Injection holes for chemical damp proof courses including making good</t>
  </si>
  <si>
    <t>Roofing</t>
  </si>
  <si>
    <t>Roofing Rates Deemed to Include</t>
  </si>
  <si>
    <t>Rates for Slate and Tile roofing are deemed to additionally include as appropriate for the following:</t>
  </si>
  <si>
    <t>Measured nett area, all voids within the roof area and at boundaries shall be deducted regardless of size.</t>
  </si>
  <si>
    <t xml:space="preserve">All cutting of underlay, trimming of battens around openings, at hips and valleys. </t>
  </si>
  <si>
    <t>Provision of tilting fillets to rafters, firrings to joists, additional battens around openings.</t>
  </si>
  <si>
    <t>Additional labour and work in forming voids and openings.</t>
  </si>
  <si>
    <t>All setting out to achieve gauge and laps.</t>
  </si>
  <si>
    <t xml:space="preserve"> </t>
  </si>
  <si>
    <t>Work to any pitch, gauge and lap.</t>
  </si>
  <si>
    <t>Extra material in laps.</t>
  </si>
  <si>
    <t>All patent fixing clips, nails and fixings.</t>
  </si>
  <si>
    <t>Extra material bonding new roof tile and slates to existing.</t>
  </si>
  <si>
    <t>Provision of one and a half or double courses of roof tiles and slates at eaves.</t>
  </si>
  <si>
    <t>Form all verges eaves, abutments, undercloaks, and pointing ends, angles and intersections.</t>
  </si>
  <si>
    <t>All cutting of roof tiles and slates as required.</t>
  </si>
  <si>
    <t>Form all holes required for vent pipes, roof vent tiles etc.</t>
  </si>
  <si>
    <t>Provision of all soakers, saddles, finials etc.</t>
  </si>
  <si>
    <t>All cement mortar pointing and flaunching to chimneys, parapet walls, abutments etc.</t>
  </si>
  <si>
    <t>Undertaking the work in patches and small isolated areas.</t>
  </si>
  <si>
    <t>B.</t>
  </si>
  <si>
    <t>Rates for Felt roofing are deemed to additionally include as appropriate for the following:</t>
  </si>
  <si>
    <t>Upstands, skirting s etc are not measured and deemed to be included in nett area of felt roofing.</t>
  </si>
  <si>
    <t>All laps, drips, welts, beads, fillets, rolls, joints, upstands and skirtings, and downturns.</t>
  </si>
  <si>
    <t>Application of a well brushed priming coat to all screed and concrete base surfaces.</t>
  </si>
  <si>
    <t>All additional labour and material in laying felt roofing to falls and crossfalls.</t>
  </si>
  <si>
    <t>All additional labour, cutting and material in forming joints to existing felt roofing.</t>
  </si>
  <si>
    <t>All cutting.</t>
  </si>
  <si>
    <t>All dressing and bossing, and wedging into grooves, etc and pointing in silicone/mastic.</t>
  </si>
  <si>
    <t>All additional bonding between layers.</t>
  </si>
  <si>
    <t>All additional labour and material dressing to roof outlets, and around pipes, standards and the like.</t>
  </si>
  <si>
    <t>C.</t>
  </si>
  <si>
    <t>Rates for Asphalt roofing are deemed to additionally include as appropriate for the following:</t>
  </si>
  <si>
    <t>Upstands, skirting s etc are not measured and deemed to be included in nett area of asphalt roofing.</t>
  </si>
  <si>
    <t>All laps, drips, welts, beads, fillets, rolls, joints, upstands, skirtings and downturns.</t>
  </si>
  <si>
    <t>All additional labour and material in laying asphalt roofing to falls and crossfalls.</t>
  </si>
  <si>
    <t>All additional labour, dressing and material in forming collars and pipe sleeves.</t>
  </si>
  <si>
    <t>All additional labour and material in forming joints to existing asphalt roofing.</t>
  </si>
  <si>
    <t>All additional labour &amp; material dressing to roof outlets, around pipes, standards &amp; the like.</t>
  </si>
  <si>
    <t>Provision of glass fibre isolating membranes and vapour barriers.</t>
  </si>
  <si>
    <t>Provision of expanded steel metal lathing as required.</t>
  </si>
  <si>
    <t>Provision of high bond primer and oxidised bitumen based bonding compounds.</t>
  </si>
  <si>
    <t>D.</t>
  </si>
  <si>
    <t>Rates for Leadwork in roofing are deemed to additionally include as appropriate for the following:</t>
  </si>
  <si>
    <t>Lead flat roofing is measured nett area, all voids within the roof area and at boundaries shall be deducted regardless of size.</t>
  </si>
  <si>
    <t>All additional labour and material in laying lead roofing to falls and crossfalls.</t>
  </si>
  <si>
    <t>All dressing and bossing, and wedging into grooves, etc and pointing in silicone/mastic</t>
  </si>
  <si>
    <t>All additional labour and material in forming joints to existing lead roofing, flashings, gutters etc.</t>
  </si>
  <si>
    <t>E.</t>
  </si>
  <si>
    <t>Rates for roofing are additionally deemed to include as appropriate the following:</t>
  </si>
  <si>
    <t>Disposal of all old and redundant roofing material including waste generated in undertaking the works.</t>
  </si>
  <si>
    <t>All making good.</t>
  </si>
  <si>
    <t>Woodwork</t>
  </si>
  <si>
    <t>Woodwork Rates Deemed to Include</t>
  </si>
  <si>
    <t>Any location of work.</t>
  </si>
  <si>
    <t>Levelling, packing and adjusting to present a perfectly level, even and true frame or backing.</t>
  </si>
  <si>
    <t>All labours, grounds, battens, packings, noggins, cleats, solid strutting, jointing timbers, holes, bolts, etc., and treating cut ends with brush applied preservative to structural timbers.</t>
  </si>
  <si>
    <t>All grounds, battens, noggins, tilting fillets, firring pieces and the like and for all necessary packing and adjustment to present a perfectly level, even and true frame or backing.</t>
  </si>
  <si>
    <t>Taking off and renewing defective battens, bituminous felt underlays and vapour barriers where replacing roof or weatherboarding.</t>
  </si>
  <si>
    <t>Ends, angles, mitres, splayed edges, scribing denailing and punching in nails and other labours for all items of woodwork.</t>
  </si>
  <si>
    <t>Rates for cladding and covering shall include for all labours i.e. edges, junctions, angles, ends, intersections and the like, beam filling, jointing and sealing, bedding edges and pointing, remove/refix existing tiles, slates and leadwork incidental to the work carried out, ends, angles, intersections and the like to ridges and hips incl. any necessary filling, laps, trims channels and the like.</t>
  </si>
  <si>
    <t>Rates for linings, sheathing and dry partitioning shall include for denailing and punching in nails, additional studding, noggins and the like, studding, skirting and cover fillets associated with bath panels, firring pieces and the like, leaving replacement floors or underlays level with existing floors, additional support battens where ceiling edges run parallel with floor joists (or similar situations to ceilings and wallboarding).</t>
  </si>
  <si>
    <t>Talking up any type of flooring (including tongued and grooved)</t>
  </si>
  <si>
    <t>Taking off and subsequently refixing skirtings, architraves, stops, saddles etc. where required.</t>
  </si>
  <si>
    <t xml:space="preserve">Taking out and subsequently refixing sanitary fittings, kitchen fittings etc to accommodate work. </t>
  </si>
  <si>
    <t>Battens/grounds for skirting, cover strips and the like.</t>
  </si>
  <si>
    <t>Taking down and refixing as required bath panels, duct casings, support framework to bath panels and duct casings etc.</t>
  </si>
  <si>
    <t>All bearers and fixings to any surface.</t>
  </si>
  <si>
    <t>Splicings, piecing in and all making good in repairing and overhauling or replacing doors, windows, frames, ironmongery and the like.</t>
  </si>
  <si>
    <t>Mastic pointing to external door or window frames.</t>
  </si>
  <si>
    <t>Dovetail and scarfed joints, notchings and fitting ends of timbers to metal sections, shoes and heads, trimming floor joists, ceiling joists and rafters to openings for hearths, chimneys, trap doors and the like.</t>
  </si>
  <si>
    <t>Fitting new ironmongery to all new external doors or refitting existing as specified, including all necessary parts and fixings so as to be fully operational.</t>
  </si>
  <si>
    <t>Pre-priming or factory priming all finished timber and joinery (irrespective of whether standard or purpose made)</t>
  </si>
  <si>
    <r>
      <t xml:space="preserve">Unless otherwise described as being “prepared for decoration” or “prepared for re-decoration”, the </t>
    </r>
    <r>
      <rPr>
        <sz val="9.5"/>
        <color theme="1"/>
        <rFont val="Tahoma"/>
        <family val="2"/>
      </rPr>
      <t>painting of two undercoats and one gloss oil colour finishing coats following installation of the work whether described in the Schedule of Rates descriptions or not.</t>
    </r>
  </si>
  <si>
    <t>Unless specified otherwise, sourcing all new ironmongery to match existing removed so far as is practicable.</t>
  </si>
  <si>
    <t>Overhauling ironmongery is to include for taking off, dismantling, renewing any defecting parts, oiling as required, assembling and refixing with new screws or fixings to leave in perfect working order.</t>
  </si>
  <si>
    <t>Overhauling, easing and adjusting doors, windows etc., is to include for all repairs required to the complete door or window and their associated frames, linings, architraves, stops etc., and not just one repair. The work includes for taking off all ironmongery, carrying out all repairs to the item, easing and adjusting the door or window to fit its frame or lining, fully repairing or if specified renewing all ironmongery, including oiling to leave the whole item to be repaired in full and good working order.</t>
  </si>
  <si>
    <t>Rates for windows shall include for ventilators, condensation channels, ventilated glazing beads, glass locking systems, multi-point locking systems, adjusting existing frame to suit new ironmongery including any type of hinge or sash spring, fixings and fastenings (incl. to any type of plastic frame), beads, quadrants, coverslips and the like, labours on timbers (rebates, grooves, mouldings and the like, any type of draughtproofing including silicon sealant around frames.</t>
  </si>
  <si>
    <t>Rates for ironmongery generally include for fitting and fixing, including cutting, sinking, boring, morticing etc., lubricating and adjusting all locks, catches, etc., splicing in where necessary and all making good as required.</t>
  </si>
  <si>
    <t xml:space="preserve">The rates for all new doors includes for any size and either supplying the doors to the exact size or cutting down a larger door to suit the existing frame or lining size, including the provision and adaptation of door blanks where necessary. No extra payment will be made due to difficulties in accurately fitting any door to existing linings. Rates include for decoration and finishes (including factory finishes), any component of pre-finished hardwood door set (glass, solid panels, finish, weather/trapper bar, hinges, multipoint locking system and handles, letterplates and the like. </t>
  </si>
  <si>
    <t>The rates for all doors/door frames shall include for all beads, stops (incl. stops for fire doors), quadrants, architraves, and the like, adjusting existing frames, thresholds, stops and the like to suit new doors including forming rebates for multiple locking systems, adjusting existing doors or frames to suit ironmongery, cutting bottoms of doors to adjust height, fixings and fastenings, refixing keepers when replacing sections of door frame, rising butt hinges in lieu of butt hinges where required and all labours.</t>
  </si>
  <si>
    <t>Rates for all doors and windows shall include for framing, studding, packing, sticking, screwing, cramping, welding, glazing, ironmongery, decoration and finishes (incl., factory finishes) and all materials not specifically mentioned, but required to make and fix the whole to work perfect.</t>
  </si>
  <si>
    <t>Rates for timber stairs, walkways and balustrades shall include for any size of timber members (treads, risers, handrails, strings and the like, ends, angles, ramps, wreaths and the like on newels, handrails and the like, housing joints, work on the rake, adjusting existing staircase to receive new members (e.g. forming mortices, grooves and the like), labours on timbers (mouldings, rebates, grooves, tongues and the like), wedging treads and risers, blocking, dowelling, pelleting and gluing, grounds and other supports for handrails, metal connectors, fixings, fastenings, brackets and the like including replacing/re-securing existing.</t>
  </si>
  <si>
    <t>Provision of kitchen units as pre-assembled or in flat pack form. Assembly on site in the case of all flat pack units.</t>
  </si>
  <si>
    <t>Provision of kitchen units, unless expressly stated to the contrary as complete components inclusive of all doors, shelves, drawers, blank/finishing panels, drawer runners, shelf supports, hinges, handles and all other ironmongery and the like.</t>
  </si>
  <si>
    <t>Joining and or mitreing worktops as necessary.</t>
  </si>
  <si>
    <t>Sheet backing to kitchen units.</t>
  </si>
  <si>
    <t>Notching, cutting holes, scribing etc., to ducts, kitchen worktops, fittings and the like.</t>
  </si>
  <si>
    <t>Sealant at junction of worktops, vanity unit tops and adjacent wall finishes.</t>
  </si>
  <si>
    <t>Provision of kitchen units, unless expressly stated to the contrary, as complete components inclusive of all doors, shelves, drawers, blank/finishing panels, drawer runners, shelf supports, hinges, handles and all other ironmongery and the like.</t>
  </si>
  <si>
    <t>Openings in worktops for inset sinks and the like.</t>
  </si>
  <si>
    <t>Ends, angles, and the like on worktops.</t>
  </si>
  <si>
    <t>Ends, angles, panels, filler pieces, edgings and the like on fittings units and the like.</t>
  </si>
  <si>
    <t>Ends, angles, mitres and the like on cornices, pelmets and the like.</t>
  </si>
  <si>
    <t>Cutting and fitting units and worktops around obstructions (ducts and the like)</t>
  </si>
  <si>
    <t>Grounds for fixing and angle fixing blocks.</t>
  </si>
  <si>
    <t>Timber infills and associated work.</t>
  </si>
  <si>
    <t>Any type of unit of a given size e.g. drawer unit, sink unit etc.</t>
  </si>
  <si>
    <t>Dismantling units or parts of units for repair and their subsequent reassembly including sink tops and bonding</t>
  </si>
  <si>
    <t>Disconnection, stopping off, cutting, adjustments and reconnection to existing pipework including locating and turning taps, cocks and valves on and off, clearing air locks and venting.</t>
  </si>
  <si>
    <t>Disconnecting and reconnecting earth bonding</t>
  </si>
  <si>
    <t>Jointing pipes to fittings (including associated new fittings)</t>
  </si>
  <si>
    <t>Fittings on new pipes (bends, branches, tees and the like)</t>
  </si>
  <si>
    <t>Fittings and ancillaries on replacement appliances, equipment and the like (connectors, couplers, reducers and the like).</t>
  </si>
  <si>
    <t>Connecting fittings ancillaries and equipment to existing pipes.</t>
  </si>
  <si>
    <t>Joints including special joints (joints to existing pipes, joints to pipes of different material and sizes including couplings and the like).</t>
  </si>
  <si>
    <t>New pipework including pipe brackets, clips and the like.</t>
  </si>
  <si>
    <t>Overflow pipes and connections to overflow pipes.</t>
  </si>
  <si>
    <t>Holes, chases in structure (walls, floors etc.) for pipes of any size.</t>
  </si>
  <si>
    <t>Making good finishes around pipes of any size, supports and the like.</t>
  </si>
  <si>
    <t>Clearing air locks, rectifying water hammer.</t>
  </si>
  <si>
    <t>Electrical connections/disconnections incl. flex.</t>
  </si>
  <si>
    <t>All testing and provision of all required certification.</t>
  </si>
  <si>
    <t>Alterations to skirting including new lengths and painting</t>
  </si>
  <si>
    <t>Rates for woodwork are deemed to additionally include as appropriate for the following:</t>
  </si>
  <si>
    <t>Rates for Kitchen Fittings etc. are deemed to additionally include as appropriate for the following:</t>
  </si>
  <si>
    <t>Metalwork</t>
  </si>
  <si>
    <t>Metalwork Rates Deemed to Include</t>
  </si>
  <si>
    <t>Rates for metalwork are deemed to additionally include as appropriate for the following:</t>
  </si>
  <si>
    <t>Screwed, bolted or welded joints, riveting, drilling and tapping etc., including provision of fixing components such as rivets, bolts, rag bolts, raw bolts, screws and the like, together with all nuts, washers etc., as required.</t>
  </si>
  <si>
    <t>Sealant pointing around screens, fixtures and other situations wherever appropriate.</t>
  </si>
  <si>
    <t>Priming and painting two undercoats and one gloss finishing coat of oil colour on all new metalwork to match existing decorations.</t>
  </si>
  <si>
    <t>Overhauling, easing and adjusting doors, etc., is to include for all repairs required to the complete door and its associated frame and not just one repair. The work includes for taking off all ironmongery, carrying out all repairs to the item, easing and adjusting to fit its frame or lining, fully repairing or if specified renewing all ironmongery including oiling to leave the whole item to be repaired in full and working order.</t>
  </si>
  <si>
    <t>Rates for grab bars, grab rails, shower curtains, shower head riser rails and all like accessories are deemed to include for provision of all necessary brackets, flanges, pattresses, grounds for fixing, bearers and supports, all alterations necessary and similar items where specifically stated or not in Schedule of Rates descriptions.</t>
  </si>
  <si>
    <t>Standards, posts and or supports for balustrading.</t>
  </si>
  <si>
    <t>Ends, ramps, angles, wreaths, bends and the like on handrails and balustrades.</t>
  </si>
  <si>
    <t>Internal and external work, sloping work and where applicable all horizontal, sloping and vertical members of handrails returned to ground and intermediate rails.</t>
  </si>
  <si>
    <t>Any size of door (standard or non standard.</t>
  </si>
  <si>
    <t>Beads, quadrants, architraves, stops and the like in connection with the replacement of doors or door frames.</t>
  </si>
  <si>
    <t>Adjusting existing doors, frames, stops and the like to suit ironmongery</t>
  </si>
  <si>
    <t>Fixings, fastenings including ironmongery for any type of garage door.</t>
  </si>
  <si>
    <t>Finishings</t>
  </si>
  <si>
    <t>Finishings Rates Deemed to Include</t>
  </si>
  <si>
    <t>Rates for finishings are additionally deemed to include as appropriate for the following:</t>
  </si>
  <si>
    <t>Work to flat, sloping, curved or vertical surfaces.</t>
  </si>
  <si>
    <t>Hacking existing surfaces to provide a key for new work.</t>
  </si>
  <si>
    <t>Working on any type of new or existing background surface.</t>
  </si>
  <si>
    <t>Removing any type of tile or sheet from any type of background surface.</t>
  </si>
  <si>
    <t>Preparing backgrounds to receive any finish, such as dry brushing off to remove all loose particles, dust and efflorescence, washing off any grease and mould oil, hacking, raking out joints in brick and blockwork, wetting and rewetting surfaces, application of all priming solutions/coats/bonding agents/mould inhibitors, all to ensure that an adequate bond between the background and adhesive, plaster or any other finish is obtained.</t>
  </si>
  <si>
    <t>Making good of all damaged sub-floors and other surfaces in preparation to receive any applied finishes, including application of proprietary self levelling latex cement compound where necessary.</t>
  </si>
  <si>
    <t>All dubbing out to walls or ceilings as required to any thickness to provide the correct levels and to maintain planes with existing surrounding plasterwork, making fair joints between new plasterwork and existing surrounding plasterwork.</t>
  </si>
  <si>
    <t>Any colour of cement, waterproofer, salt inhibitor, mould inhibitor, splatter das/scud coat, pva bonding agent to plastered, rendered, roughcast coatings.</t>
  </si>
  <si>
    <t>Labours (arrises, internal angles, fair joints, joints to existing and the like, edging strips to form fair external angles, angle beads, stop beads.</t>
  </si>
  <si>
    <t>Working or cutting and fitting any finishings around all pipes, electrical fittings, appliances, into rebates in frames, around openings, protections, and all like components, fittings, obstructions or voids, including any additional making good necessary.</t>
  </si>
  <si>
    <t>De-nailing existing timbers and providing all necessary battens or noggins to support edges and joints of plasterboard.</t>
  </si>
  <si>
    <t>Taking off skirtings, architraves, stops and and the like and subsequently refixing and redecoration.</t>
  </si>
  <si>
    <t>Cement and sand backing, adhesive, special tiles including angle tiles, tile trim, narrow widths, jointing and grouting (including any colour of grouting) to any tiling work.</t>
  </si>
  <si>
    <t>Latex screed to new and repaired floor finishes to obtain correct levels.</t>
  </si>
  <si>
    <t>Any number of layers of tiles for hacking off.</t>
  </si>
  <si>
    <t>All work in narrow widths, patches and the like irrespective of the size or girth.</t>
  </si>
  <si>
    <t>Additional surfaces caused by all returns, set-backs, recesses, alcoves, openings, reveals, soffits, chimney breasts, projections, protrusions and similar are deemed to be part of general wall and or ceiling areas within which they occur and are not to be treated as separate wall and or ceilings.</t>
  </si>
  <si>
    <t>Provision of all necessary expanded metal lathing backing, stop/angle beads and the like.</t>
  </si>
  <si>
    <t>Cutting of metric floor, wall or ceiling tiles where required to replace imperial sized equivalents or vice versa</t>
  </si>
  <si>
    <t>Priming, pre-caulking, scrimming, caulking and all other preparatory treatment relevant to surfaces to receive decorative finishes.</t>
  </si>
  <si>
    <t>Cove formers, covings, cappings and the like.</t>
  </si>
  <si>
    <t>Hot welding of joints and or seams.</t>
  </si>
  <si>
    <t>Provision of all sealants to maintain integrity of tile and sheet floor coverings at all abutments, upstands, skirtings, joints with other coverings, around openings, penetrations, pipes, drains, wastes and all other like situations.</t>
  </si>
  <si>
    <t>Disconnecting as necessary, removing and subsequent re-fixing and re-connecting any type of bathroom fitting (including electrical fittings such as light fittings, light switches, socket outlet points and the like) and or sanitary appliance in order to undertake work.</t>
  </si>
  <si>
    <t>Locating and working around underfloor services and insulation</t>
  </si>
  <si>
    <t>Polystyrene damp proof membranes</t>
  </si>
  <si>
    <t>Protection of all furniture and fittings, the provision of dust sheets and the removal of items such as curtains etc., prior to commencing the works, together with the rehanging or reinstatement of the same.</t>
  </si>
  <si>
    <t>Painting, Decorating and Clear Finishings</t>
  </si>
  <si>
    <t>Painting, Decorating and Clear Finishings Rates Deemed to Include</t>
  </si>
  <si>
    <t>Rates for painting and decorating are additionally deemed to include as appropriate for the following:</t>
  </si>
  <si>
    <t>Preparation of surfaces (including galvanised surfaces) and the requisite type and number of paint coatings to be in accordance with the manufacturer’s recommendations and/or these preambles, which ever constitutes the highest performance specification.</t>
  </si>
  <si>
    <t>Stripping of paper shall include for any number of layers of any type of wallpaper or wall covering and if painted shall be deemed to include for any type of paint to any of the layers to be stripped.</t>
  </si>
  <si>
    <t>Work on any surface or surface finish whatsoever encountered.</t>
  </si>
  <si>
    <t>Cutting in around glazing and other finishes.</t>
  </si>
  <si>
    <t>Work in multicolours and cutting to line.</t>
  </si>
  <si>
    <t>Work in staircase areas, plant rooms etc.</t>
  </si>
  <si>
    <t>Work on all opening edges of windows, doors etc.</t>
  </si>
  <si>
    <t>Taking off and refixing ironmongery on completion.</t>
  </si>
  <si>
    <t>Matt or vinyl silk finish emulsion paint as directed.</t>
  </si>
  <si>
    <t>Eggshell or gloss oil colour paint as directed.</t>
  </si>
  <si>
    <t>Priming coat to all new metalwork.</t>
  </si>
  <si>
    <t>Work includes all narrow widths and patches irrespective of the girth or size.</t>
  </si>
  <si>
    <t>All rubbing down and preparation of wall surfaces and for sizing walls prior to hanging wall or lining paper.</t>
  </si>
  <si>
    <t>Hanging of wall or lining paper strictly in accordance with the manufacturer’s instructions.</t>
  </si>
  <si>
    <t>Cleaning and Clearance</t>
  </si>
  <si>
    <t>Cleaning and Clearance Rates Deemed to Include</t>
  </si>
  <si>
    <t>Rates for Cleaning and Clearance rates are additionally deemed to include as appropriate for the following:</t>
  </si>
  <si>
    <t>Internal Clearance of Void Dwellings</t>
  </si>
  <si>
    <t>Removal and disposal of all previous tenant's contents, furniture, non-installed domestic electrical appliances, carpets, laminate flooring, other floor coverings, curtains, and the like not required to be retained by Client for use of the next tenant.</t>
  </si>
  <si>
    <t>Co-ordination with Client’s gas servicing contractor to cap off gas supply, test for leaks and disconnect any previous tenant installed gas appliances, fires etc.</t>
  </si>
  <si>
    <t>Removal and disposal of all previous tenant installed non-approved fixtures and fittings, installed gas and electrical appliances, shower units, electrical light fittings, power and spur points, associated wiring, and supply/waste pipework etc and the like not required to be retained by Client for use of the next tenant.</t>
  </si>
  <si>
    <t>Clear all cupboards of any material, goods, rubbish  etc left by previous tenant, collect all loose material, mail, rubbish etc from all rooms and dispose of, including checking for and clearing away all anti-social, medical, human or animal debris including provision of sharps boxes.</t>
  </si>
  <si>
    <t>All making good arising from the removal of previous tenant installed fixtures and fittings, including remove all fixings, screws, nails, plugs etc, fill all holes and make good plasterwork.</t>
  </si>
  <si>
    <t xml:space="preserve">Initial wash and scrub and clean all surfaces of dwelling, floors, walls, ceilings, woodwork, all cupboards, kitchen units, sanitary fittings, shower trays, shower units, boiler casings radiators, pipework etc in preparation for the undertaking of any Works instructed to the void dwelling, including cleaning smoke and nicotine stained walls and ceilings, de-scale stained sanitary fittings, degreasing walls, and kitchen units. </t>
  </si>
  <si>
    <t>Dry dwelling with de-humidifier if necessary</t>
  </si>
  <si>
    <t>Additional cost of disposal of environmental domestic waste arising from the removal of previous tenant’s contents and non approved fixtures and fittings from void dwellings will be at the rates in the Schedule of Rates.</t>
  </si>
  <si>
    <t>Disposal to an approved recycling centre, waste transfer station or landfill site of previous tenants contents, non –approved fixtures and fittings etc not requiring the provision of a mini-skip or equivalent (e.g. pick up with cage, hippo bags etc) of 3.5 cubic metre capacity (equivalent to 30-40 rubbish bags or the volume of several domestic appliances).</t>
  </si>
  <si>
    <t>Additional disposal requiring the provision of a mini-skip or equivalent (e.g. pick up with cage, hippo bags etc) of 3.5 cubic metre capacity (equivalent to 30-40 rubbish bags or the volume of several domestic appliances) will be reimbursed at the rates for a mini skip or equivalent s in the Schedule of Rates.</t>
  </si>
  <si>
    <t>Additional disposal requiring the provision of a skip or equivalent (e.g. pick up with cage, hippo bags etc) of up to 11 cubic metre capacity (equivalent to 130-140 rubbish bags or large bulky items of furniture etc) will be reimbursed at the rates for a skip or equivalent  in the Schedule of Rates.</t>
  </si>
  <si>
    <t>External Clearance of Void Dwellings</t>
  </si>
  <si>
    <t>Removal and disposal of all previous tenant's contents, furniture, domestic appliances, carpets, laminate flooring, other floor coverings, curtains, scrap metal, timber, broken glass, garden debris, fly tipped material, building debris and the like not dumped within the boundaries of the void dwelling.</t>
  </si>
  <si>
    <t>Removal and disposal of all previous tenant installed non-approved fixtures and fittings, lean-to’s, fencing, gates, sheds, garden furniture including external electrical light fittings, associated wiring, and the like not required to be retained by Client for use of the next tenant.</t>
  </si>
  <si>
    <t>Check for and clearing away all anti-social, medical, human or animal debris including provision of sharps boxes.</t>
  </si>
  <si>
    <t>Jet wash all paved areas.</t>
  </si>
  <si>
    <t>Disposal to an approved recycling centre, waste transfer station or landfill site of dumped previous tenants contents, garden debris, garden clearance, non –approved fixtures and fittings etc not requiring the provision of a mini-skip or equivalent (e.g. pick up with cage, hippo bags etc) of 3.5 cubic metre capacity (equivalent to 30-40 rubbish bags or the volume of several domestic appliances).</t>
  </si>
  <si>
    <t>Additional disposal requiring the provision of a mini-skip or equivalent (e.g. pick up with cage, hippo bags etc) of 3.5 cubic metre capacity (equivalent to 30-40 rubbish bags or the volume of several domestic appliances) will be reimbursed at the rates for a mini skip or equivalent in the Schedule of Rates.</t>
  </si>
  <si>
    <t>External Communal Clearance</t>
  </si>
  <si>
    <t>Removal and disposal of all fly tipped environmentally unsound material, furniture, domestic appliances, carpets and other floor coverings, scrap metal, timber, broken glass, garden debris, building debris and the like not dumped within communal areas, communal gardens, paved areas, bin stores, communal staircases, balcony access decks and the like, garage forecourts, parking areas, access roads and hard paved areas.</t>
  </si>
  <si>
    <t>Additional cost of disposal of environmental communal waste arising from the removal of fly tipped material as listed above will be at the rates in the Schedule of Rates.</t>
  </si>
  <si>
    <t>Disposal to an approved recycling centre, waste transfer station or landfill site of fly tipped material as listed above not requiring the provision of a mini-skip or equivalent (e.g. pick up with cage, hippo bags etc) of 3.5 cubic metre capacity (equivalent to 30-40 rubbish bags or the volume of several domestic appliances).</t>
  </si>
  <si>
    <t>Cleaning to Lettable Standard</t>
  </si>
  <si>
    <t>In addition to the builder’s clean required by the Preliminaries and deemed to be included in all rates in the Schedule of Rates, the Schedule of Rates item for cleaning a void dwelling to lettable standard is deemed to include:</t>
  </si>
  <si>
    <r>
      <t>§</t>
    </r>
    <r>
      <rPr>
        <sz val="7"/>
        <color theme="1"/>
        <rFont val="Times New Roman"/>
        <family val="1"/>
      </rPr>
      <t xml:space="preserve">     </t>
    </r>
    <r>
      <rPr>
        <sz val="9.5"/>
        <color theme="1"/>
        <rFont val="Tahoma"/>
        <family val="2"/>
      </rPr>
      <t xml:space="preserve">Clean, wash down and scrub to all floors, window boards, skirting's etc, </t>
    </r>
  </si>
  <si>
    <r>
      <t>§</t>
    </r>
    <r>
      <rPr>
        <sz val="7"/>
        <color theme="1"/>
        <rFont val="Times New Roman"/>
        <family val="1"/>
      </rPr>
      <t xml:space="preserve">     </t>
    </r>
    <r>
      <rPr>
        <sz val="9.5"/>
        <color theme="1"/>
        <rFont val="Tahoma"/>
        <family val="2"/>
      </rPr>
      <t>Vacuum all floor coverings</t>
    </r>
  </si>
  <si>
    <r>
      <t>§</t>
    </r>
    <r>
      <rPr>
        <sz val="7"/>
        <color theme="1"/>
        <rFont val="Times New Roman"/>
        <family val="1"/>
      </rPr>
      <t xml:space="preserve">     </t>
    </r>
    <r>
      <rPr>
        <sz val="9.5"/>
        <color theme="1"/>
        <rFont val="Tahoma"/>
        <family val="2"/>
      </rPr>
      <t>Clean all kitchen units and worktops</t>
    </r>
  </si>
  <si>
    <r>
      <t>§</t>
    </r>
    <r>
      <rPr>
        <sz val="7"/>
        <color theme="1"/>
        <rFont val="Times New Roman"/>
        <family val="1"/>
      </rPr>
      <t xml:space="preserve">     </t>
    </r>
    <r>
      <rPr>
        <sz val="9.5"/>
        <color theme="1"/>
        <rFont val="Tahoma"/>
        <family val="2"/>
      </rPr>
      <t xml:space="preserve">Clean all sanitary fittings </t>
    </r>
  </si>
  <si>
    <r>
      <t>§</t>
    </r>
    <r>
      <rPr>
        <sz val="7"/>
        <color theme="1"/>
        <rFont val="Times New Roman"/>
        <family val="1"/>
      </rPr>
      <t xml:space="preserve">     </t>
    </r>
    <r>
      <rPr>
        <sz val="9.5"/>
        <color theme="1"/>
        <rFont val="Tahoma"/>
        <family val="2"/>
      </rPr>
      <t>Clean any other landlord’s fittings e.g. shower units, shower screens, boiler casings etc</t>
    </r>
  </si>
  <si>
    <r>
      <t>§</t>
    </r>
    <r>
      <rPr>
        <sz val="7"/>
        <color theme="1"/>
        <rFont val="Times New Roman"/>
        <family val="1"/>
      </rPr>
      <t xml:space="preserve">     </t>
    </r>
    <r>
      <rPr>
        <sz val="9.5"/>
        <color theme="1"/>
        <rFont val="Tahoma"/>
        <family val="2"/>
      </rPr>
      <t>Clean all windows internally</t>
    </r>
  </si>
  <si>
    <r>
      <t>§</t>
    </r>
    <r>
      <rPr>
        <sz val="7"/>
        <color theme="1"/>
        <rFont val="Times New Roman"/>
        <family val="1"/>
      </rPr>
      <t xml:space="preserve">     </t>
    </r>
    <r>
      <rPr>
        <sz val="9.5"/>
        <color theme="1"/>
        <rFont val="Tahoma"/>
        <family val="2"/>
      </rPr>
      <t>Disinfect toilets</t>
    </r>
  </si>
  <si>
    <r>
      <t>§</t>
    </r>
    <r>
      <rPr>
        <sz val="7"/>
        <color theme="1"/>
        <rFont val="Times New Roman"/>
        <family val="1"/>
      </rPr>
      <t xml:space="preserve">     </t>
    </r>
    <r>
      <rPr>
        <sz val="9.5"/>
        <color theme="1"/>
        <rFont val="Tahoma"/>
        <family val="2"/>
      </rPr>
      <t>Spray air freshener</t>
    </r>
  </si>
  <si>
    <t>Glazing</t>
  </si>
  <si>
    <t>Glazing Rates Deemed to Include</t>
  </si>
  <si>
    <t>Rates for glazing are additionally deemed to include as appropriate for the following:</t>
  </si>
  <si>
    <t>Any size pane.</t>
  </si>
  <si>
    <t>Irregular size or shape of panes including all cutting where necessary.</t>
  </si>
  <si>
    <t>Replacement of all breakages of new or existing glass including whilst cutting out for or fitting window moulded extractor/ventilation fans and the like fittings.</t>
  </si>
  <si>
    <t>Taking off and refixing or renewing wood or metal beads.</t>
  </si>
  <si>
    <t>Taking off and rebedding or renewing washleather strips, rubber seals and the like.</t>
  </si>
  <si>
    <t>Sealing or priming all rebates and backs of beads prior to inserting/fixing glazing.</t>
  </si>
  <si>
    <t>Glazing compound, gaskets, sprigs, clips or other fixing materials.</t>
  </si>
  <si>
    <t>Condensation channels, protection channels, ventilators and the like</t>
  </si>
  <si>
    <t>Obscured glass is to be Artic or similar to match existing.</t>
  </si>
  <si>
    <t>Patterned glass is to match existing.</t>
  </si>
  <si>
    <t>Aligning patterned or wired glass and panes with adjacent panes and matching all materials to existing.</t>
  </si>
  <si>
    <t>Touch up painting</t>
  </si>
  <si>
    <t>All work to be undertaken in accordance with the current Building Regulations Approved Document L as appropriate by FENSA registered operatives.</t>
  </si>
  <si>
    <t>Plumbing, Heating, Rainwater and Foul Drainage above Ground</t>
  </si>
  <si>
    <t>Plumbing, Heating, Rainwater and Foul Drainage above Ground Rates Deemed to Include</t>
  </si>
  <si>
    <t>Rates for plumbing and heating are additionally deemed to include as appropriate for the following:</t>
  </si>
  <si>
    <t>Stripping out redundant or defective pipework, fittings and the like not specifically referred to in the priced Schedule of Rates descriptions.</t>
  </si>
  <si>
    <t>Locating and turning taps, cocks, valves and the like on and off, clearing air locks and venting.</t>
  </si>
  <si>
    <t>Turning off water using any means including freezing.</t>
  </si>
  <si>
    <t>Cutting or forming any size holes, mortices, chases and the like in the existing structure and making good all work disturbed including making good all finishes, skirtings, trims, redecoration and the like..</t>
  </si>
  <si>
    <t>Cutting openings in worktops and adjusting worktops to suit sink tops.</t>
  </si>
  <si>
    <t>Patterns, moulds, templates and the like.</t>
  </si>
  <si>
    <t>Renewing, installing or repairing any valves, taps, cocks, fittings, sanitaryware and the like shall include for shutting any external or internal valves to isolate the relevant circuit or sub-circuit and draining any residual water from the circuit or sub-circuit pipework.</t>
  </si>
  <si>
    <t>Draining down any or part of any water services installations and subsequently refilling, venting adjusting and setting temperature and controls.</t>
  </si>
  <si>
    <t>Removing and subsequently replacing or renewing insulation, access panels, floor boarding, shelving, bath panels and the like in order to gain access to the work.</t>
  </si>
  <si>
    <t>Any size of bath panel including bath end panels.</t>
  </si>
  <si>
    <t>Recesses in floors (any type) to facilitate shower tray.</t>
  </si>
  <si>
    <t>Extending, altering and adapting existing pipework to suit any new work including all directional changes, providing any additional pipework including flexible hoses, valves, fittings, pipe brackets, clips and the like or other materials required including any joint to pipes of different materials and different sizes..</t>
  </si>
  <si>
    <t>All fittings on pipes such as bends, branches, tees and the like.</t>
  </si>
  <si>
    <t>Knotting, priming, stopping, filling and painting two undercoats and one gloss finishing coat of oil colour on all new woodwork replaced in connection with this section to match existing decoration.</t>
  </si>
  <si>
    <t>Priming and painting two undercoats and one gloss finishing coat of oil colour on all new exposed pipework or radiators to match existing decorations.</t>
  </si>
  <si>
    <t>Labelling pipe runs, valves, stopcocks and other similar fittings.</t>
  </si>
  <si>
    <t>Items of sanitaryware include for all accessories such as overflow, waste, chains, plugs etc., sealing joints between fitting and adjacent surfaces with a neat bead of anti-mould jointing silicone, and leaving the fitting in pristine condition and full working order.</t>
  </si>
  <si>
    <t>Additional studs, grounds, bearers and the like to receive shower units, grab rails, shower seats and the like.</t>
  </si>
  <si>
    <t>Cleaning of all sanitaryware and other fittings, upon completion to remove all marks and leave in a pristine condition.</t>
  </si>
  <si>
    <t>Removal of all swarf and foreign matter from storage tanks, cisterns, cylinders and the like on completion, thoroughly flushing throughout to clean and resetting any valves, ballvalves and the like to ensure correct water level.</t>
  </si>
  <si>
    <t>Installing, repairing or renewing cisterns, tanks and cylinders and the like include where appropriate for the transfer of any functional electric immersion heater from the existing to new component.</t>
  </si>
  <si>
    <t>Electrical connections and disconnections, earthing of sanitary fittings, grab rails and the like.</t>
  </si>
  <si>
    <t>Rates for grab bars, grab rails, shower curtains, shower head riser rails and all like accessories are deemed to include for provision of all necessary brackets, flanges, pattresses and similar items where specifically stated or not in Schedule of Rates descriptions.</t>
  </si>
  <si>
    <t>Rates for grab rails and grab bars shall include for providing in various colours as may be directed.</t>
  </si>
  <si>
    <r>
      <t xml:space="preserve">Overhauling any item is to include for </t>
    </r>
    <r>
      <rPr>
        <b/>
        <sz val="9.5"/>
        <color theme="1"/>
        <rFont val="Tahoma"/>
        <family val="2"/>
      </rPr>
      <t>removing</t>
    </r>
    <r>
      <rPr>
        <sz val="9.5"/>
        <color theme="1"/>
        <rFont val="Tahoma"/>
        <family val="2"/>
      </rPr>
      <t xml:space="preserve">, dismantling </t>
    </r>
    <r>
      <rPr>
        <b/>
        <sz val="9.5"/>
        <color theme="1"/>
        <rFont val="Tahoma"/>
        <family val="2"/>
      </rPr>
      <t>and</t>
    </r>
    <r>
      <rPr>
        <sz val="9.5"/>
        <color theme="1"/>
        <rFont val="Tahoma"/>
        <family val="2"/>
      </rPr>
      <t xml:space="preserve"> replacing any work or defective part, greasing or oiling where appropriate, reassembling to leave in perfect working order and refixing.</t>
    </r>
  </si>
  <si>
    <t>Earthing and bonding (including all disconnection and reconnecting of existing where required), all plumbing and associated metalwork in conjunction with Schedule items whether specifically stated or not in Schedule of Rates descriptions.</t>
  </si>
  <si>
    <t>Testing all services, fittings, appliances, etc., including clearing any airlocks, rectifying water hammer, commissioning and providing all certificates required by the relevant gas, oil, water or electrical authorities, bodies or the Client.</t>
  </si>
  <si>
    <t>Works carried out externally.</t>
  </si>
  <si>
    <t>B</t>
  </si>
  <si>
    <t>Rates for rainwater (pipework and gutters) are additionally deemed to include as appropriate for the following:</t>
  </si>
  <si>
    <t>Pipes or gutters of any colour</t>
  </si>
  <si>
    <t>Fittings on new pipes and new gutters (bends, branches, shoes, swan-necks, stop ends, outlets and the like.</t>
  </si>
  <si>
    <t>Connecting fittings, ancillaries, and equipment to existing pipes and gutters.</t>
  </si>
  <si>
    <t>Joints including special joints (joints to existing pipes and gutters, joints to pipes and gutters of different materials and sizes, including couplings and the like.</t>
  </si>
  <si>
    <t>Patterns, moulds, templates and the like</t>
  </si>
  <si>
    <t>Pipe and gutter brackets, clips, spacers and the like</t>
  </si>
  <si>
    <t>Holes, chases and the like in structure (walls, floors etc.) for pipes of any size.</t>
  </si>
  <si>
    <t>Making good finishes around pipes, supports etc. including any decoration/redecoration/touching up of decorations...</t>
  </si>
  <si>
    <t>Works that may be carried out externally.</t>
  </si>
  <si>
    <t>Removing and refixing of existing pipe casings including making good an redecoration as necessary</t>
  </si>
  <si>
    <t>C</t>
  </si>
  <si>
    <t>Rates for foul drainage above ground are additionally deemed to include as appropriate for the following:</t>
  </si>
  <si>
    <t>Pipes, fittings etc. of any colour</t>
  </si>
  <si>
    <t>Fittings on new pipes (bends, branches, swan-necks, connectors and the like).</t>
  </si>
  <si>
    <t>Connecting fittings, ancillaries and equipment to existing pipes.</t>
  </si>
  <si>
    <t>Joints including special joints (joints to existing pipes, joints to pipes of different materials and sizes, including couplings and the like.</t>
  </si>
  <si>
    <t>Pipe brackets, clips, spacers and the like</t>
  </si>
  <si>
    <t>Making good finishes around pipes supports etc. including any decoration/redecoration/touching up of decorations...</t>
  </si>
  <si>
    <t>Testing including provision of any test reports required</t>
  </si>
  <si>
    <t>Removing and refixing of existing pipe casings including making good and redecoration as necessary.</t>
  </si>
  <si>
    <t xml:space="preserve">Electrical Installation </t>
  </si>
  <si>
    <t>Electrical Installation Rates Deemed to Include</t>
  </si>
  <si>
    <r>
      <t>A.</t>
    </r>
    <r>
      <rPr>
        <sz val="7"/>
        <color theme="1"/>
        <rFont val="Times New Roman"/>
        <family val="1"/>
      </rPr>
      <t xml:space="preserve">    </t>
    </r>
    <r>
      <rPr>
        <sz val="9.5"/>
        <color theme="1"/>
        <rFont val="Tahoma"/>
        <family val="2"/>
      </rPr>
      <t>Rates for electrical work are additionally deemed to include as appropriate for the following:</t>
    </r>
  </si>
  <si>
    <t>Investigation for fault diagnosis.</t>
  </si>
  <si>
    <t>Disconnecting and or isolating electricity supply and subsequently reinstating.</t>
  </si>
  <si>
    <t xml:space="preserve">Stripping out redundant or defective cables, conduits, fittings and the like, not specifically referred to in the priced Schedule of Rates descriptions. </t>
  </si>
  <si>
    <t>Disconnection and removal of illegal wiring.</t>
  </si>
  <si>
    <t>Patterns, moulds templates and the like.</t>
  </si>
  <si>
    <t>Stripping out, builder’s work and the like associated with any re-wiring including the complete re-wiring of existing properties.</t>
  </si>
  <si>
    <t>Where necessary, the removal and reinstating of electrical voltage supply by appropriate supply/service provider to facilitate the progression of works. Service Provider to arrange attendance and pay all charges incurred in connection with supply/service provider’s work.</t>
  </si>
  <si>
    <t>Disconnecting and connecting cables, conduit, trunking and the like including connecting to fittings or appliances and existing installations and including flex.</t>
  </si>
  <si>
    <t>Unless otherwise specified all replacement items are to be like for like (as far as possible)</t>
  </si>
  <si>
    <t>Replacement of fuses and spur unit fuses.</t>
  </si>
  <si>
    <t>Draining down, refilling, venting, adjusting and setting controls in connection with repairs or replacement of cylinder heater elements and the like. Specifically the relevant requirements as set out in the Plumbing, Heating, Rainwater and Foul Drainage above Ground section of these measurement preambles shall be applicable.</t>
  </si>
  <si>
    <t>Renewal of equipment includes for disconnecting and removing old equipment supplying and fixing new equipment specified and connecting to adjacent outlet point. Should a new outlet point be required it shall be deemed to be included.</t>
  </si>
  <si>
    <t>Builders work such as cutting or forming holes, apertures, mortices, chases and the like in the existing structure and making good around fittings, holes apertures, chases and the like and making good all work disturbed.</t>
  </si>
  <si>
    <t>Adjusting and setting controls.</t>
  </si>
  <si>
    <t>Removing and subsequently replacing or renewing insulation, access panels, floor boarding, shelving and the like in order to gain access to the works.</t>
  </si>
  <si>
    <t>Gaining access to wall, floor and ceiling voids and the like where required including removal and reinstating of lids, covers, accessories, equipment, locating junction boxes, withdrawing or disconnecting old cables, threading new cables through old conduits or providing and fixing new conduits/mini trunking complete and fixing to any background shall be deemed to be included in rates for wiring.</t>
  </si>
  <si>
    <t>Altering and adapting existing installation to suit any new work including providing any additional cables, fittings or other materials required.</t>
  </si>
  <si>
    <t>Preparing new or existing fittings and supplying and connecting all cables, screws, clips and accessories.</t>
  </si>
  <si>
    <t>Fixings, clips, saddles, brackets and supports for cables or conduits or trunking or fittings or appliances and the like including plugging and screwing.</t>
  </si>
  <si>
    <t xml:space="preserve">Circuits are deemed to include any type of cable, any type of conduit and all associated fittings. </t>
  </si>
  <si>
    <t>Where more than one isolator forms part of the same circuit the additional isolators are deemed to be included in that circuit.</t>
  </si>
  <si>
    <t>Cooker outlet points are deemed to be included with cooker switch points in circuits.</t>
  </si>
  <si>
    <t>Lighting switch points are deemed to be included with lighting outlet points in circuits.</t>
  </si>
  <si>
    <t>Flex to fixed electrical appliances.</t>
  </si>
  <si>
    <t>All necessary designs for installations.</t>
  </si>
  <si>
    <t>Providing and fixing blank plates as necessary to fuse boards and outlets.</t>
  </si>
  <si>
    <t>Rates for Consumer Control Units (CCUs) are deemed to include for providing and fixing fuses, miniature circuit breakers (mcbs), blank way plates, residual current devices (rcd's) and the like.</t>
  </si>
  <si>
    <t>Providing and fixing new backboxes, pattresses, earth fly leads and other items normally associated with any fitting being renewed.</t>
  </si>
  <si>
    <t>Additional grounds, battens and supports.</t>
  </si>
  <si>
    <t>Reusing existing conduit, trunking etc., where possible.</t>
  </si>
  <si>
    <t>Supply and fixing any size new cable, conduit and trunking including where not possible to use existing cable, conduit and trunking and to include dressing, bends, bending conduit, angles, conduit boxes, outlets sleeves, glands on MICC cables, connecting tails, conduit and cable terminations and all other accessories and fixings.</t>
  </si>
  <si>
    <t>Bends and the like and connections on cooker hood ducting.</t>
  </si>
  <si>
    <t>Overhauling any item is to include for removing, dismantling and replacing any worn or defective part, greasing or oiling where appropriate, reassembling to leave in perfect working order and refixing.</t>
  </si>
  <si>
    <t>Electric light bulbs (enclosed within a fitting).</t>
  </si>
  <si>
    <t>Priming and painting two coats oil colour on new exposed conduit to match existing.</t>
  </si>
  <si>
    <t>Earthing and bonding all plumbing and associated metalwork in conjunction with Schedule of Rates items whether specifically stated or not in Schedule of Rates descriptions.</t>
  </si>
  <si>
    <t>Rearranging fittings on backboard including repositioning earth bonding tails and the like.</t>
  </si>
  <si>
    <t>Inspection and testing of all services, fittings, appliances etc., when completed to ensure satisfactory functional operation and safety, including temporary supply, engraving, circuit charts, drawings and labels for identification, commissioning and providing all certificates (including test results) required by the relevant electrical authorities, bodies or the Client.</t>
  </si>
  <si>
    <t>SM</t>
  </si>
  <si>
    <t>IT</t>
  </si>
  <si>
    <t>NO</t>
  </si>
  <si>
    <t>GLAZING</t>
  </si>
  <si>
    <t>Reglaze Doors and Windows</t>
  </si>
  <si>
    <t>Glass - Clear and Obscured</t>
  </si>
  <si>
    <t>5150AC</t>
  </si>
  <si>
    <t>PANE:REGLAZE 4MM CLEAR OR OBSCURE UPTO 1SM</t>
  </si>
  <si>
    <t>Pane:Reglaze single pane in 4mm clear or obscure glass, upto 1.00sm, hack out and glaze with putty, sprigs, clips or beads at any level, touch up paintwork to match existing and remove waste and debris.</t>
  </si>
  <si>
    <t>5150AD</t>
  </si>
  <si>
    <t>PANE:REGLAZE 4MM CLEAR OR OBSCURE OVER 1SM</t>
  </si>
  <si>
    <t>Pane:Reglaze single pane in 4mm clear or obscure glass, over 1.00sm, hack out and glaze with putty, sprigs, clips or beads at any level, touch up paintwork to match existing and remove waste and debris.</t>
  </si>
  <si>
    <t>5150BC</t>
  </si>
  <si>
    <t>PANE:REGLAZE 6MM CLEAR OR OBSCURE UPTO 1SM</t>
  </si>
  <si>
    <t>Pane:Reglaze single pane in 6mm clear or obscure glass, upto 1.00sm, hack out and glaze with putty, sprigs, clips or beads at any level, touch up decoration to match existing and remove waste and debris.</t>
  </si>
  <si>
    <t>5150BD</t>
  </si>
  <si>
    <t>PANE:REGLAZE 6MM CLEAR OR OBSCURE OVER 1SM</t>
  </si>
  <si>
    <t>Pane:Reglaze single pane in 6mm clear or obscure glass, over 1.00sm, hack out and glaze with putty, sprigs, clips or beads at any level, touch up decoration to match existing and remove waste and debris.</t>
  </si>
  <si>
    <t>Glass Georgian Wired Cast</t>
  </si>
  <si>
    <t>5200AC</t>
  </si>
  <si>
    <t>PANE:REGLAZE 7MM GWCG UPTO 1SM</t>
  </si>
  <si>
    <t>Pane:Reglaze single pane in 7mm georgian wired cast glass, upto 1.00sm, hack out and glaze with putty, sprigs, clips or beads at any level, touch up decoration to match existing and remove waste and debris.</t>
  </si>
  <si>
    <t>5200AD</t>
  </si>
  <si>
    <t>PANE:REGLAZE 7MM GWCG OVER 1SM</t>
  </si>
  <si>
    <t>Pane:Reglaze single pane in 7mm georgian wired cast glass, over 1.00sm, hack out and glaze with putty, sprigs, clips or beads at any level, touch up decoration to match existing and remove waste and debris.</t>
  </si>
  <si>
    <t>Glass - Georgian Wired Polished</t>
  </si>
  <si>
    <t>5250AC</t>
  </si>
  <si>
    <t>PANE:REGLAZE 6MM GWPP UPTO 1SM</t>
  </si>
  <si>
    <t>Pane:Reglaze single pane in 6mm georgian wired polished plate glass upto 1.00sm, hack out and glaze with putty, sprigs, clips or beads at any level, touch up decoration to match existing and remove waste and debris.</t>
  </si>
  <si>
    <t>5250AD</t>
  </si>
  <si>
    <t>PANE:REGLAZE 6MM GWPP OVER 1SM</t>
  </si>
  <si>
    <t>Pane:Reglaze single pane in 6mm georgian wired polished plate glass over 1.00sm, hack out and glaze with putty, sprigs, clips or beads at any level, touch up decoration to match existing and remove waste and debris.</t>
  </si>
  <si>
    <t>5250AE</t>
  </si>
  <si>
    <t>BALUSTRADE:REGLAZE 7MM GWPP OVER 1.00SM</t>
  </si>
  <si>
    <t>Balustrade:Reglaze single panel of glazed balustrade in 7mm georgian wired polished plate glass over 1.00sm, hack out and glaze with screws, washers, sprigs, clips or beads at any level, touch up decoration to match existing, and remove waste and debris.</t>
  </si>
  <si>
    <t>Toughened Glass</t>
  </si>
  <si>
    <t>5300AC</t>
  </si>
  <si>
    <t>PANE:REGLAZE 6MM TOUGHENED UPTO 1SM</t>
  </si>
  <si>
    <t>Pane:Reglaze single pane in 6mm toughened safety glass upto 1.00sm, hack out and glaze with putty, sprigs, clips or beads at any level, touch up decoration to match existing and remove waste and debris.</t>
  </si>
  <si>
    <t>5300AD</t>
  </si>
  <si>
    <t>PANE:REGLAZE 6MM TOUGHENED OVER 1SM</t>
  </si>
  <si>
    <t>Pane:Reglaze single pane in 6mm toughened safety glass, over 1.00sm, hack out and glaze with putty, sprigs, clips or beads at any level, touch up decoration to match existing and remove waste and debris.</t>
  </si>
  <si>
    <t>Glass - Laminated</t>
  </si>
  <si>
    <t>5350AC</t>
  </si>
  <si>
    <t>PANE:REGLAZE 6.4MM LAMINATED UPTO 1SM</t>
  </si>
  <si>
    <t>Pane:Reglaze single pane in 6.4mm laminated glass upto 1.00sm, hack out and glaze with putty, sprigs, clips or beads at any level, touch up decoration to match existing and remove waste and debris.</t>
  </si>
  <si>
    <t>5350AD</t>
  </si>
  <si>
    <t>PANE:REGLAZE 6.4MM LAMINATED OVER 1SM</t>
  </si>
  <si>
    <t>Pane:Reglaze single pane in 6.4mm laminated glass over 1.00sm, hack out and glaze with putty, sprigs, clips or beads at any level, touch up decoration to match existing and remove waste and debris.</t>
  </si>
  <si>
    <t>5350BC</t>
  </si>
  <si>
    <t>PANE:REGLAZE 4.4MM LAMINATED UPTO 1SM</t>
  </si>
  <si>
    <t>Pane:Reglaze single pane in 4.4mm laminated glass, upto 1.00sm, hack out and glaze with putty, sprigs, clips or beads at any level, touch up decoration to match existing and remove waste and debris.</t>
  </si>
  <si>
    <t>5350BD</t>
  </si>
  <si>
    <t>PANE:REGLAZE 4.4MM LAMINATED OVER 1SM</t>
  </si>
  <si>
    <t>Pane:Reglaze single pane in 4.4mm laminated glass, over 1.00sm hack out and glaze with putty, sprigs, clips or beads at any level, touch up decoration to match existing and remove waste and debris.</t>
  </si>
  <si>
    <t>Glass - Polycarbonate</t>
  </si>
  <si>
    <t>5400AC</t>
  </si>
  <si>
    <t>PANE:REGLAZE 4MM POLYCARBONATE UPTO 1SM</t>
  </si>
  <si>
    <t>Pane:Reglaze single pane in 4mm polycarbonate glass upto 1.00sm, hack out and glaze with putty, sprigs, clips or beads at any level, touch up decoration to match existing and remove waste and debris.</t>
  </si>
  <si>
    <t>5400AD</t>
  </si>
  <si>
    <t>PANE:REGLAZE 4MM POLYCARBONATE OVER 1SM</t>
  </si>
  <si>
    <t>Pane:Reglaze single pane in 4mm polycarbonate glass, over 1.00sm hack out and glaze with putty, sprigs, clips or beads at any level, touch up decoration to match existing and remove waste and debris.</t>
  </si>
  <si>
    <t>5400BA</t>
  </si>
  <si>
    <t>PANE:REGLAZE 6MM POLYCARBONATE UPTO 1.00SM</t>
  </si>
  <si>
    <t>Pane:Reglaze single pane in 6mm polycarbonate glass upto 1.00sm, hack out and glaze with putty, sprigs, clips or beads at any level, touch up decoration to match existing and remove waste and debris.</t>
  </si>
  <si>
    <t>5400BB</t>
  </si>
  <si>
    <t>PANE:REGLAZE 6MM POLYCARBONATE OVER 1.00SM</t>
  </si>
  <si>
    <t>Pane:Reglaze single pane in 6mm polycarbonate glass, over 1.00sm hack out and glaze with putty, sprigs, clips or beads at any level, touch up decoration to match existing and remove waste and debris.</t>
  </si>
  <si>
    <t>Glass - 6.8mm Laminated/Stippolyte</t>
  </si>
  <si>
    <t>5350AA</t>
  </si>
  <si>
    <t>PANE:REGLAZE 6.8MM LAMINATED/STIPPOLYTE UPTO 1 SM</t>
  </si>
  <si>
    <t>Pane:Reglaze single pane in 6.8mm laminated/stippolyte glass upto 1.00sm, hack out and glaze with putty, sprigs, clips or beads at any level, touch up decoration to match existing and remove waste and debris.</t>
  </si>
  <si>
    <t>5350AB</t>
  </si>
  <si>
    <t>PANE:REGLAZE 6.8MM LAMINATED/STIPPOLYTE OVER 1 SM</t>
  </si>
  <si>
    <t>Pane:Reglaze single pane in 6.8mm laminated/stippolyte glass over 1.00sm, hack out and glaze with putty, sprigs, clips or beads at any level, touch up decoration to match existing and remove waste and debris.</t>
  </si>
  <si>
    <t>Glass - 7mm Fire Safety Impact Glass</t>
  </si>
  <si>
    <t>5412AA</t>
  </si>
  <si>
    <t>PANE:REGLAZE 7MM FIRE SAFETY IMPACT UPTO 1SM</t>
  </si>
  <si>
    <t>Pane:Reglaze single pane in 7mm clear pyrostem or pyroshield fire/safety wired impact glass upto 1.00sm, hack out and glaze with putty, sprigs, clips or beads at any level, touch up decoration to match existing and remove waste and debris.</t>
  </si>
  <si>
    <t>5412AB</t>
  </si>
  <si>
    <t>PANE:REGLAZE 7MM FIRE SAFETY IMPACT GLASS OVER 1SM</t>
  </si>
  <si>
    <t>Pane:Reglaze single pane in 7mm clear pyrostem or pyroshield fire/safety wired impact glass, over 1.00sm hack out and glaze with putty, sprigs, clips or beads at any level, touch up decoration to match existing and remove waste and debris.</t>
  </si>
  <si>
    <t>Glass - Fire Resisting to BS952</t>
  </si>
  <si>
    <t>5410AA</t>
  </si>
  <si>
    <t>PANE:REGLAZE 6.5MM HALF HOUR FIRE UPTO 0.50SM</t>
  </si>
  <si>
    <t>Pane:Reglaze single pane in 6.5mm Pyran or other equal and approved half hour fire resisting glass upto 0.50sm, hack out and glaze with intumescent liner and compound, sprigs, clips or beads at any level, touch up decoration to match existing, and remove waste and debris.</t>
  </si>
  <si>
    <t>5410AB</t>
  </si>
  <si>
    <t>PANE:REGLAZE 6.5MM HALF HOUR FIRE 0.50-1.00SM</t>
  </si>
  <si>
    <t>Pane:Reglaze single pane in 6.5mm Pyran or other equal and approved half hour fire resisting glass over 0.50 not exceeding 1.00sm, hack out and glaze with intumescent liner and compound, sprigs, clips or beads at any level, touch up decoration to match existing, and remove waste and debris.</t>
  </si>
  <si>
    <t>5410AC</t>
  </si>
  <si>
    <t>PANE:REGLAZE 6.5MM HALF HOUR FIRE OVER 1.00SM</t>
  </si>
  <si>
    <t>Pane:Reglaze single pane in 6.5mm Pyran or other equal and approved half hour fire resisting glass over 1.00sm, hack out and glaze with intumescent liner and compound, sprigs, clips or beads at any level, touch up decoration to match existing, and remove waste and debris.</t>
  </si>
  <si>
    <t>5410BA</t>
  </si>
  <si>
    <t>PANE:REGLAZE 15MM ONE HOUR FIRE UPTO 0.50SM</t>
  </si>
  <si>
    <t>Pane:Reglaze single pane in 15mm Pyrostop or other equal and approved one hour fire resisting glass, upto 0.50sm, hack out and glaze with intumescent liner and compound, sprigs, clips or beads at any level, touch up decoration to match existing, and remove waste and debris.</t>
  </si>
  <si>
    <t>5410BB</t>
  </si>
  <si>
    <t>PANE:REGLAZE 15MM ONE HOUR FIRE UPTO 1.00SM</t>
  </si>
  <si>
    <t>Pane:Reglaze single pane in 15mm Pyrostop or other equal and approved one hour fire resisting glass, over 0.50 not exceeding 1.00sm, hack out and glaze with intumescent liner and compound, sprigs, clips or beads at any level, touch up decoration to match existing, and remove waste and debris.</t>
  </si>
  <si>
    <t>5410BC</t>
  </si>
  <si>
    <t>PANE:REGLAZE 15MM ONE HOUR FIRE OVER 1.00SM</t>
  </si>
  <si>
    <t>Pane:Reglaze single pane in 15mm Pyrostop or other equal and approved  one hour fire resisting glass, over 1.00sm hack out and glaze with intumescent liner and compound, sprigs, clips or beads at any level, touch up decoration to match existing, and remove waste and debris.</t>
  </si>
  <si>
    <t>Polished Plate Glass</t>
  </si>
  <si>
    <t>5420AA</t>
  </si>
  <si>
    <t>PANE:REGLAZE 6MM POLISHED PLATE UPTO 1.00SM</t>
  </si>
  <si>
    <t>Pane:Reglaze single pane in 6mm polished plate glass upto 1.00sm, hack out and glaze with putty, sprigs, clips or beads at any level, touch up decoration to match existing, and remove waste and debris.</t>
  </si>
  <si>
    <t>5420AB</t>
  </si>
  <si>
    <t>PANE:REGLAZE 6MM POLISHED PLATE OVER 1.00SM</t>
  </si>
  <si>
    <t>Pane:Reglaze single pane in 6mm polished plate glass, over 1.00sm hack out and glaze with putty, sprigs, clips or beads at any level, touch up decoration to match existing, and remove waste and debris.</t>
  </si>
  <si>
    <t>Double Glazed Units - Obscure Low E Glass</t>
  </si>
  <si>
    <t>5501AC</t>
  </si>
  <si>
    <t>DOUBLE GLAZED UNIT:REGLAZE NE 1.00SM OBSCURE</t>
  </si>
  <si>
    <t>Double Glazed Unit:Reglaze unit upto 1.00sm, with 28mm obscure low emissivity (Low E) glass flush edge hermatically sealed unit, including remove beads etc. hack out glass and glaze new unit to wood, metal or PVCu frames.</t>
  </si>
  <si>
    <t>5501AD</t>
  </si>
  <si>
    <t>DOUBLE GLAZED UNIT:REGLAZE OVER 1.00SM OBSCURE</t>
  </si>
  <si>
    <t>Double Glazed Unit:Reglaze unit over 1.00sm with 28mm obscure low emissivity (Low E) glass flush edge hermetically sealed unit, including remove beads etc., hack out glass and glaze new unit to wood, metal or PVCu frames.</t>
  </si>
  <si>
    <t>Double Glazed Units - Clear Float Low E Glass</t>
  </si>
  <si>
    <t>5510AC</t>
  </si>
  <si>
    <t>DOUBLE GLAZED UNIT:REGLAZE UPTO 1SM-CLEAR LOW E</t>
  </si>
  <si>
    <t>Double Glazed Unit:Reglaze unit upto 1.00sm, hermetically sealed with 4mm clear float low emissivity (Low E) glass flush edge unit, including remove beads etc. and set aside, hack out glass and glaze new unit to wood, metal or PVCu frames, touch up decoration as necessary to match existing and remove waste and debris.</t>
  </si>
  <si>
    <t>5510AD</t>
  </si>
  <si>
    <t>DOUBLE GLAZED UNIT:REGLAZE OVER 1.0SM-CLEAR LOW E</t>
  </si>
  <si>
    <t>Double Glazed Unit:Reglaze unit over 1.00sm with 28mm clear float low emissivity (Low E) glass flush edge hermetically sealed unit, including remove beads etc and set aside, hack out glass and glaze new unit to wood, metal or PVCu frames, touch up paintwork to match existing internally and prepare for redecoration externally as necessary and remove waste and debris.</t>
  </si>
  <si>
    <t>5510AE</t>
  </si>
  <si>
    <t>DOUBLE GLAZED UNIT:REGLAZE 28MM NE 1SM CLEAR LOW E</t>
  </si>
  <si>
    <t>Double Glazed Unit:Reglaze unit upto 1.00sm with 28mm thick hermetically sealed with 4mm clear float low emissivity (Low E) glass flush edge unit, including remove beads etc. and set aside, hack out glass and glaze new unit to wood, metal or PVCu frames, touch up decoration as necessary to match existing and remove waste and debris.</t>
  </si>
  <si>
    <t>5510AF</t>
  </si>
  <si>
    <t>DOUBLE GLAZED UNIT:REGLAZE 28MM EX 1SM CLEAR LOW E</t>
  </si>
  <si>
    <t>Double Glazed Unit:Reglaze unit over 1.00sm with 28mm thick hermetically sealed with 4mm clear float low emissivity (Low E) glass flush edge unit, including remove beads etc. and set aside, hack out glass and glaze new unit to wood, metal or PVCu frames, touch up decoration as necessary to match existing and remove waste and debris.</t>
  </si>
  <si>
    <t>Double Glazed Units - Safety Low E Glass</t>
  </si>
  <si>
    <t>5560AC</t>
  </si>
  <si>
    <t>DOUBLE GLAZED UNIT:REGLAZE UPTO 1SM SAFETY LOW E</t>
  </si>
  <si>
    <t>Double Glazed Unit:Reglaze unit upto 1.00sm, hermatically sealed with 4mm safety low emissivity (Low E) glass flush edge unit, including remove beads etc., hack out glass and glaze new unit to wood, metal or PVCu frames, touch up decoration as necessary to match existing and remove waste and debris.</t>
  </si>
  <si>
    <t>5560AD</t>
  </si>
  <si>
    <t>DOUBLE GLAZED UNIT:REGLAZE OVER 1SM SAFETY LOW E</t>
  </si>
  <si>
    <t>Double Glazed Unit:Reglaze unit over 1.00sm with hermetically sealed 4mm safety low emissivity (Low E) glass flush edge unit, including remove beads etc., hack out glass and glaze new unit to wood, metal or PVCu frames, touch up decoration as necessary to match existing and remove waste and debris.</t>
  </si>
  <si>
    <t>5560AE</t>
  </si>
  <si>
    <t>DOUBLE GLAZED UNIT:REGLAZE 28MM NE 1SM SAFETY LOWE</t>
  </si>
  <si>
    <t>Double Glazed Unit:Reglaze unit upto 1.00sm with 28mm thick hermatically sealed with 4mm safety low emissivity (Low E) glass flush edge unit, including remove beads etc., hack out glass and glaze new unit to wood, metal or PVCu frames, touch up decoration as necessary to match existing and remove waste and debris.</t>
  </si>
  <si>
    <t>5560AF</t>
  </si>
  <si>
    <t>DOUBLE GLAZED UNIT:REGLAZE 28MM EX 1SM SAFETY LOWE</t>
  </si>
  <si>
    <t>Double Glazed Unit:Reglaze unit over 1.00sm with 28mm thick hermetically sealed 4mm safety low emissivity (Low E) glass flush edge unit, including remove beads etc., hack out glass and glaze new unit to wood, metal or PVCu frames, touch up decoration as necessary to match existing and remove waste and debris.</t>
  </si>
  <si>
    <t>Vacuum Glazed Units - Legacy Vacuum Glazing</t>
  </si>
  <si>
    <t>5570ZA</t>
  </si>
  <si>
    <t>VACUUM DOUBLE GLAZING:REGLAZE UPTO 1SM-CLEAR</t>
  </si>
  <si>
    <t>Vacuum Glazed Unit:Reglaze existing single glazed pane upto 1.00sm, with double glazed clear unit, including remove beads etc. and set aside, hack out glass and glaze new unit to wood, metal or PVCu frames, touch up decoration as necessary to match existing and remove waste and debris.</t>
  </si>
  <si>
    <t>5570ZB</t>
  </si>
  <si>
    <t>VACUUM DOUBLE GLAZING:REGLAZE OVER 1SM-CLEAR</t>
  </si>
  <si>
    <t>Vacuum Glazed Unit:Reglaze existing single glazed pane over 1.00sm, with double glazed clear unit, including remove beads etc. and set aside, hack out glass and glaze new unit to wood, metal or PVCu frames, touch up decoration as necessary to match existing and remove waste and debris.</t>
  </si>
  <si>
    <t>5570ZC</t>
  </si>
  <si>
    <t>VACUUM DOUBLE GLAZING:REGLAZE UPTO 1SM-OBSCURE</t>
  </si>
  <si>
    <t>Vacuum Glazed Unit:Reglaze existing single glazed pane upto 1.00sm, with double glazed obscure unit, including remove beads etc. and set aside, hack out glass and glaze new unit to wood, metal or PVCu frames, touch up decoration as necessary to match existing and remove waste and debris.</t>
  </si>
  <si>
    <t>5570ZD</t>
  </si>
  <si>
    <t>VACUUM DOUBLE GLAZING:REGLAZE OVER 1SM-OBSCURE</t>
  </si>
  <si>
    <t>Vacuum Glazed Unit:Reglaze existing single glazed pane over 1.00sm, with double glazed obscure unit, including remove beads etc. and set aside, hack out glass and glaze new unit to wood, metal or PVCu frames, touch up decoration as necessary to match existing and remove waste and debris.</t>
  </si>
  <si>
    <t>5570ZE</t>
  </si>
  <si>
    <t>VACUUM DOUBLE GLAZING:REGLAZE UPTO 1SM-SAFETY</t>
  </si>
  <si>
    <t>Vacuum Glazed Unit:Reglaze existing single glazed pane upto 1.00sm, with double glazed laminated safety glass unit, including remove beads etc. and set aside, hack out glass and glaze new unit to wood, metal or PVCu frames, touch up decoration as necessary to match existing and remove waste and debris.</t>
  </si>
  <si>
    <t>5570ZF</t>
  </si>
  <si>
    <t>VACUUM DOUBLE GLAZING:REGLAZE OVER 1SM-SAFETY</t>
  </si>
  <si>
    <t>Vacuum Glazed Unit:Reglaze existing single glazed pane over 1.00sm, with double glazed laminated safety glass unit, including remove beads etc. and set aside, hack out glass and glaze new unit to wood, metal or PVCu frames, touch up decoration as necessary to match existing and remove waste and debris.</t>
  </si>
  <si>
    <t>Double Glazing Repairs</t>
  </si>
  <si>
    <t>5730ZA</t>
  </si>
  <si>
    <t>CONDENSATION DRIP TRAY:RENEW</t>
  </si>
  <si>
    <t>Condensation Drip Tray:Carefully remove any size of double glazed unit, dismantle and renew condensation drip tray, reinstall double glazed unit including renewing any gaskets as necessary.</t>
  </si>
  <si>
    <t>5730ZB</t>
  </si>
  <si>
    <t>DOUBLE GLAZED UNITS:REFIX</t>
  </si>
  <si>
    <t>Double Glazed Unit:Carefully remove any size of double glazed unit, renew gaskets as necessary and refix including rebedding in silicone.</t>
  </si>
  <si>
    <t>Sundries</t>
  </si>
  <si>
    <t>5750CA</t>
  </si>
  <si>
    <t>PUTTY:RENEW DEFECTIVE PUTTY</t>
  </si>
  <si>
    <t>Putty:Renew loose or defective putty, hack out old, prepare and apply new putty and touch up paintwork to match existing and remove waste and debris.</t>
  </si>
  <si>
    <t>5750CB</t>
  </si>
  <si>
    <t>BEAD:RENEW DEFECTIVE GLAZING BEAD</t>
  </si>
  <si>
    <t>Bead:Renew any type of defective glazing bead including remove existing bead, clean, prepare and supply and fit new bead to match existing including all cutting, mitres, sealing with silicone sealant as necessary and redecoration.</t>
  </si>
  <si>
    <t>5750CC</t>
  </si>
  <si>
    <t>BEAD:APPLY SILICONE SEAL TO GLAZING BEAD</t>
  </si>
  <si>
    <t>Bead:Seal around glazing bead with silicone sealant including remove existing bead, clean and prepare rebate and refix bead including touch up paintwork to match existing and remove waste and debris.</t>
  </si>
  <si>
    <t>5750DA</t>
  </si>
  <si>
    <t>WINDOW:BED EDGES IN WASHLEATHER STRIP</t>
  </si>
  <si>
    <t>Window:Extra for bedding edges of glass in washleather strip including sealing externally with putty.</t>
  </si>
  <si>
    <t>5750EA</t>
  </si>
  <si>
    <t>GASKETS:EXTRA OVER FOR COMPRESSION GASKET</t>
  </si>
  <si>
    <t>Gaskets:Extra over reglazing or renewal items for glazing to any metal or PVCu frame with compression gaskets instead of putty or beads.</t>
  </si>
  <si>
    <t>5750AA</t>
  </si>
  <si>
    <t>VENT:RENEW CIRCULAR TO EXISTING OPENING</t>
  </si>
  <si>
    <t>Vent:Renew circular vent to existing opening including carefully remove existing plastic ventilator and fit new ventilator, glass breakage is Service Provider's risk.</t>
  </si>
  <si>
    <t>5750AB</t>
  </si>
  <si>
    <t>VENT:FIT NEW CIRCULAR TO EXISTING GLASS</t>
  </si>
  <si>
    <t>Vent:Fit new circular vent to existing glass including carefully cut hole in glass and fit new ventilator, glass breakage is Service Provider's risk.</t>
  </si>
  <si>
    <t>5750AC</t>
  </si>
  <si>
    <t>VENT:FIT METAL PERMAVENT</t>
  </si>
  <si>
    <t>Vent:Supply and fit metal 'Permavent' to window including scribing to line, knock out glass and install vent, glass breakage is Service Provider's risk.</t>
  </si>
  <si>
    <t>5750FA</t>
  </si>
  <si>
    <t>LOUVRE:RENEW BLADE NE 950MM LONG</t>
  </si>
  <si>
    <t>Louvre:Renew 6mm glass louvre blade ne 950mm long with polished edges including remove existing blade and bed/clip into jamb.</t>
  </si>
  <si>
    <t>5750GA</t>
  </si>
  <si>
    <t>TEMPORARY GLAZING:FIX PRIOR TO REPLACEMENT UNIT</t>
  </si>
  <si>
    <t>Temporary Glazing:Provide and fix temporary glazing or boarding prior to the replacement of double glazed unit including hack out, bed and seal as necessary.</t>
  </si>
  <si>
    <t>5750HA</t>
  </si>
  <si>
    <t>SYLGLAS:FIT TAPE NE 100MM WIDE</t>
  </si>
  <si>
    <t>Sylglas:Prepare and apply 'Sylglas' tape ne 100mm wide as temporary repair.</t>
  </si>
  <si>
    <t>5750JA</t>
  </si>
  <si>
    <t>SASH:EXTRA OVER GLAZING TO DISMANTLE SASH</t>
  </si>
  <si>
    <t>Sash:Extra over any reglazing works to windows of any type or size for removing sash or casement, dismantling, reassembling and later refitting, making good all disturbed (can only be claimed if instructed by the Client Representative).</t>
  </si>
  <si>
    <t>Convert Single Glazing to Double Glazing</t>
  </si>
  <si>
    <t>5760AA</t>
  </si>
  <si>
    <t>CONVERT:SINGLE PANE CLEAR</t>
  </si>
  <si>
    <t>Convert:Carefully remove existing single clear glazing pane, supply and install hermetically sealed with 4mm clear float glass and 20mm air gap flush edge unit, including remove beads etc and set aside, hack out glass and glaze new unit to wood, metal or PVCu frames, provide and install or refix in glass ventilators, remove and refix tenants net curtains, remove and refix any secondary glazing, and remove waste and debris.</t>
  </si>
  <si>
    <t>5760BA</t>
  </si>
  <si>
    <t>CONVERT:SINGLE PANE OBSCURE</t>
  </si>
  <si>
    <t>Convert:Carefully remove existing single obscure glazing pane, supply and install hermetically sealed with 4mm obscure glass and 20mm air gap flush edge unit, including remove beads etc and set aside, hack out glass and glaze new unit to wood, metal or PVCu frames, provide and install or refix in glass ventilators, remove and refix tenants net curtains, remove and refix any secondary glazing, and remove waste and debris.</t>
  </si>
  <si>
    <t>5760CA</t>
  </si>
  <si>
    <t>CONVERT:SINGLE PANE SAFETY</t>
  </si>
  <si>
    <t>Convert:Carefully remove existing single clear glazing pane, supply and install hermetically sealed with 6mm safety glass and 16mm air gap flush edge unit, including remove beads etc and set aside, hack out glass and glaze new unit to wood, metal or PVCu frames, provide and install or refix in glass ventilators, remove and refix tenants net curtains, remove and refix any secondary glazing, and remove waste and debris.</t>
  </si>
  <si>
    <t>Secondary Glazing</t>
  </si>
  <si>
    <t>5765AA</t>
  </si>
  <si>
    <t>SECONDARY GLAZING:INSTALL</t>
  </si>
  <si>
    <t>Secondary Glazing:Supply and install proprietary secondary glazing remove and refix tenants net curtains, install framing plugged and screwed to window reveals, head and cillboard, install glazing units complete with lock, and all ironmongery, make good finishes and touch up decorations, and remove waste and debris.</t>
  </si>
  <si>
    <t>NHF SOR</t>
  </si>
  <si>
    <t>Revised Rate</t>
  </si>
  <si>
    <t>COST SUMMARY</t>
  </si>
  <si>
    <t>Item</t>
  </si>
  <si>
    <t>Section Title</t>
  </si>
  <si>
    <t>Original Section Cost</t>
  </si>
  <si>
    <t>Tender Total</t>
  </si>
  <si>
    <t>A</t>
  </si>
  <si>
    <t>Provider Adjustment (+/-)</t>
  </si>
  <si>
    <t>D</t>
  </si>
  <si>
    <t>E</t>
  </si>
  <si>
    <t>F</t>
  </si>
  <si>
    <t>G</t>
  </si>
  <si>
    <t>Final Total</t>
  </si>
  <si>
    <t xml:space="preserve">Providers must insert a percentage figure against each section listed below, within the yellow cells. Dependent upon the figure inserted, each rate within each schedule will change based upon the percentage provided. </t>
  </si>
  <si>
    <t xml:space="preserve">The items within the following schedules are taken from the NHF SOR. </t>
  </si>
  <si>
    <t xml:space="preserve">The NHF SOR is a tool used by Housing Providers and Employers to assist in the tendering of works. </t>
  </si>
  <si>
    <t xml:space="preserve">The schedule is vast and contains many items which are pre-priced and provided to the bidders. </t>
  </si>
  <si>
    <t xml:space="preserve">Bidders are required to examine the rates contained within each work category/page of this schedule. </t>
  </si>
  <si>
    <t xml:space="preserve">Dependent upon the percentage figure inserted, the costs will rise or fall in line with that percentage and each rate within that relevant schedule will rise or fall within the same way. </t>
  </si>
  <si>
    <t xml:space="preserve">It is anticipated that Gentoo may use the rates provided to "build up" future schemes and offer bidders the opportunity to complete those works based on the rates they provide via this schedule. </t>
  </si>
  <si>
    <t>Pricing Instructions - M3 National Housing Federation, Schedule of Rates</t>
  </si>
  <si>
    <t xml:space="preserve">For the purposes of this tender, the schedule has been altered to only show items associated with Glazing works.  </t>
  </si>
  <si>
    <t xml:space="preserve">If a positive percentage is inserted, this will increase each cost within that section by that percentage. </t>
  </si>
  <si>
    <t>EG - Inserting 10% against any section will increase all costs within that section by 10%.</t>
  </si>
  <si>
    <t xml:space="preserve">If a negative percentage is inserted, this will reduce each cost within that section by that percentage. </t>
  </si>
  <si>
    <t>EG - Inserting -10% against any section will reduce all costs within that section by 10%.</t>
  </si>
  <si>
    <t>Glazing - Extra Over Schedule</t>
  </si>
  <si>
    <t>Description</t>
  </si>
  <si>
    <t>Quantity</t>
  </si>
  <si>
    <t>Unit</t>
  </si>
  <si>
    <t>Rate</t>
  </si>
  <si>
    <t>Total</t>
  </si>
  <si>
    <t>nr</t>
  </si>
  <si>
    <t>Page 1</t>
  </si>
  <si>
    <t>Page: 1</t>
  </si>
  <si>
    <t>Page 2</t>
  </si>
  <si>
    <t xml:space="preserve">The following items, which are required as part of this contract but are not included as part of the </t>
  </si>
  <si>
    <t xml:space="preserve">NHF Schedules are required to be priced by tenderers. The following items are to be carried out in </t>
  </si>
  <si>
    <t xml:space="preserve">Board up a window with a suitable covering, ensuring weathertightness and security, boards to be fixed to the </t>
  </si>
  <si>
    <t>m2</t>
  </si>
  <si>
    <t>Window Boarding</t>
  </si>
  <si>
    <t>GLAZING; EXTRA-OVER SCHEDULE</t>
  </si>
  <si>
    <t>Window Survey</t>
  </si>
  <si>
    <t xml:space="preserve">Carry out a survey of the damaged area and measure up for a new glazed unit. </t>
  </si>
  <si>
    <t xml:space="preserve">conjunction with each other and the re-glazing works listed within the NHF pre-priced schedule. All </t>
  </si>
  <si>
    <t xml:space="preserve">costs supplied are to allow for all associated preliminary, travel, profit, supply and installation costs. </t>
  </si>
  <si>
    <t xml:space="preserve">Please note that the quantities provided within this schedule are notional. </t>
  </si>
  <si>
    <t>GLAZING; EXTRA-OVER SCHEDULE - FINAL SUMMARY</t>
  </si>
  <si>
    <t xml:space="preserve">As referenced within the ITT document, this tender is broken into two catgories. Routine and Emergency. The requirements of each are as laid out within the ITT. Tenderers are required to price up both schedules in line with those requirements. </t>
  </si>
  <si>
    <t xml:space="preserve">Each priced item is to include for the following: preliminaries, profit and travel to and from any site. </t>
  </si>
  <si>
    <t xml:space="preserve">Once this examination has been completed, Bidders are required to enter a percentage figure into the yellow cell within the "Cost Summary" sheet at the end of the schedule. </t>
  </si>
  <si>
    <t xml:space="preserve">If a positive figure is inserted into the yellow cell, all of the costs will increase. If a negative figure is inserted into the cell, all of the costs will decrease. </t>
  </si>
  <si>
    <t>Once the percentage has been inserted into the yellow cell on the "Cost Summary" page by the Bidder, another examination of each schedule should take place so that Tenderers are satisfied that they can deliver each element of work for the rates they have provided.</t>
  </si>
  <si>
    <t>In addition to the works included within the NHF Schedule, Providers are also required to price additional items within the Glazing Extra-Over Schedule. These items are not subject to the Emergency/Routine catgeories mentioned below and should all be priced on the basis that this work will be responsive and an attendance will be required to be made by the Provider on the same day.</t>
  </si>
  <si>
    <r>
      <t>frame, maximum area to be boarded not exceeding 1m</t>
    </r>
    <r>
      <rPr>
        <vertAlign val="superscript"/>
        <sz val="9.5"/>
        <color theme="1"/>
        <rFont val="Tahoma"/>
        <family val="2"/>
      </rPr>
      <t>2</t>
    </r>
    <r>
      <rPr>
        <sz val="9.5"/>
        <color theme="1"/>
        <rFont val="Tahoma"/>
        <family val="2"/>
      </rPr>
      <t xml:space="preserve">. </t>
    </r>
    <r>
      <rPr>
        <sz val="9.5"/>
        <color rgb="FFFF0000"/>
        <rFont val="Tahoma"/>
        <family val="2"/>
      </rPr>
      <t xml:space="preserve">ATTENDANCE DURING NORMAL WORKING HOURS. </t>
    </r>
  </si>
  <si>
    <r>
      <t>frame, maximum area to be boarded not exceeding 1m</t>
    </r>
    <r>
      <rPr>
        <vertAlign val="superscript"/>
        <sz val="9.5"/>
        <color theme="1"/>
        <rFont val="Tahoma"/>
        <family val="2"/>
      </rPr>
      <t>2</t>
    </r>
    <r>
      <rPr>
        <sz val="9.5"/>
        <color theme="1"/>
        <rFont val="Tahoma"/>
        <family val="2"/>
      </rPr>
      <t xml:space="preserve">. </t>
    </r>
    <r>
      <rPr>
        <sz val="9.5"/>
        <color rgb="FFFF0000"/>
        <rFont val="Tahoma"/>
        <family val="2"/>
      </rPr>
      <t xml:space="preserve">ATTENDANCE MONDAY TO FRIDAY; BETWEEN </t>
    </r>
  </si>
  <si>
    <t>5.30PM AND 7.30AM</t>
  </si>
  <si>
    <r>
      <t>frame, maximum area to be boarded not exceeding 1m</t>
    </r>
    <r>
      <rPr>
        <vertAlign val="superscript"/>
        <sz val="9.5"/>
        <color theme="1"/>
        <rFont val="Tahoma"/>
        <family val="2"/>
      </rPr>
      <t>2</t>
    </r>
    <r>
      <rPr>
        <sz val="9.5"/>
        <color theme="1"/>
        <rFont val="Tahoma"/>
        <family val="2"/>
      </rPr>
      <t xml:space="preserve">. </t>
    </r>
    <r>
      <rPr>
        <sz val="9.5"/>
        <color rgb="FFFF0000"/>
        <rFont val="Tahoma"/>
        <family val="2"/>
      </rPr>
      <t>ATTENDANCE; SATURDAY; BETWEEN 9AM AND 3PM</t>
    </r>
  </si>
  <si>
    <r>
      <t>frame, maximum area to be boarded not exceeding 1m</t>
    </r>
    <r>
      <rPr>
        <vertAlign val="superscript"/>
        <sz val="9.5"/>
        <color theme="1"/>
        <rFont val="Tahoma"/>
        <family val="2"/>
      </rPr>
      <t>2</t>
    </r>
    <r>
      <rPr>
        <sz val="9.5"/>
        <color theme="1"/>
        <rFont val="Tahoma"/>
        <family val="2"/>
      </rPr>
      <t xml:space="preserve">. </t>
    </r>
    <r>
      <rPr>
        <sz val="9.5"/>
        <color rgb="FFFF0000"/>
        <rFont val="Tahoma"/>
        <family val="2"/>
      </rPr>
      <t>ATTENDANCE; SUNDAY; BETWEEN 9AM AND 3PM</t>
    </r>
  </si>
  <si>
    <r>
      <t>frame, maximum area to be boarded not exceeding 1m</t>
    </r>
    <r>
      <rPr>
        <vertAlign val="superscript"/>
        <sz val="9.5"/>
        <color theme="1"/>
        <rFont val="Tahoma"/>
        <family val="2"/>
      </rPr>
      <t>2</t>
    </r>
    <r>
      <rPr>
        <sz val="9.5"/>
        <color theme="1"/>
        <rFont val="Tahoma"/>
        <family val="2"/>
      </rPr>
      <t xml:space="preserve">. </t>
    </r>
    <r>
      <rPr>
        <sz val="9.5"/>
        <color rgb="FFFF0000"/>
        <rFont val="Tahoma"/>
        <family val="2"/>
      </rPr>
      <t xml:space="preserve">ATTENDANCE SATURDAY/SUNDAY; 12AM - 9AM OR </t>
    </r>
  </si>
  <si>
    <t>3PM - 12AM</t>
  </si>
  <si>
    <r>
      <t>frame, maximum area to be boarded exceeding 1m</t>
    </r>
    <r>
      <rPr>
        <vertAlign val="superscript"/>
        <sz val="9.5"/>
        <color theme="1"/>
        <rFont val="Tahoma"/>
        <family val="2"/>
      </rPr>
      <t>2</t>
    </r>
    <r>
      <rPr>
        <sz val="9.5"/>
        <color theme="1"/>
        <rFont val="Tahoma"/>
        <family val="2"/>
      </rPr>
      <t xml:space="preserve">. </t>
    </r>
    <r>
      <rPr>
        <sz val="9.5"/>
        <color rgb="FFFF0000"/>
        <rFont val="Tahoma"/>
        <family val="2"/>
      </rPr>
      <t xml:space="preserve">ATTENDANCE DURING NORMAL WORKING HOURS. </t>
    </r>
  </si>
  <si>
    <t>H</t>
  </si>
  <si>
    <r>
      <t>frame, maximum area to be boarded exceeding 1m</t>
    </r>
    <r>
      <rPr>
        <vertAlign val="superscript"/>
        <sz val="9.5"/>
        <color theme="1"/>
        <rFont val="Tahoma"/>
        <family val="2"/>
      </rPr>
      <t>2</t>
    </r>
    <r>
      <rPr>
        <sz val="9.5"/>
        <color theme="1"/>
        <rFont val="Tahoma"/>
        <family val="2"/>
      </rPr>
      <t xml:space="preserve">. </t>
    </r>
    <r>
      <rPr>
        <sz val="9.5"/>
        <color rgb="FFFF0000"/>
        <rFont val="Tahoma"/>
        <family val="2"/>
      </rPr>
      <t xml:space="preserve">ATTENDANCE MONDAY TO FRIDAY; BETWEEN </t>
    </r>
  </si>
  <si>
    <t>I</t>
  </si>
  <si>
    <r>
      <t>frame, maximum area to be boarded exceeding 1m</t>
    </r>
    <r>
      <rPr>
        <vertAlign val="superscript"/>
        <sz val="9.5"/>
        <color theme="1"/>
        <rFont val="Tahoma"/>
        <family val="2"/>
      </rPr>
      <t>2</t>
    </r>
    <r>
      <rPr>
        <sz val="9.5"/>
        <color theme="1"/>
        <rFont val="Tahoma"/>
        <family val="2"/>
      </rPr>
      <t xml:space="preserve">. </t>
    </r>
    <r>
      <rPr>
        <sz val="9.5"/>
        <color rgb="FFFF0000"/>
        <rFont val="Tahoma"/>
        <family val="2"/>
      </rPr>
      <t>ATTENDANCE; SATURDAY; BETWEEN 9AM AND 3PM</t>
    </r>
  </si>
  <si>
    <t>J</t>
  </si>
  <si>
    <r>
      <t>frame, maximum area to be boarded exceeding 1m</t>
    </r>
    <r>
      <rPr>
        <vertAlign val="superscript"/>
        <sz val="9.5"/>
        <color theme="1"/>
        <rFont val="Tahoma"/>
        <family val="2"/>
      </rPr>
      <t>2</t>
    </r>
    <r>
      <rPr>
        <sz val="9.5"/>
        <color theme="1"/>
        <rFont val="Tahoma"/>
        <family val="2"/>
      </rPr>
      <t xml:space="preserve">. </t>
    </r>
    <r>
      <rPr>
        <sz val="9.5"/>
        <color rgb="FFFF0000"/>
        <rFont val="Tahoma"/>
        <family val="2"/>
      </rPr>
      <t>ATTENDANCE; SUNDAY; BETWEEN 9AM AND 3PM</t>
    </r>
  </si>
  <si>
    <t>K</t>
  </si>
  <si>
    <r>
      <t>frame, maximum area to be boarded exceeding 1m</t>
    </r>
    <r>
      <rPr>
        <vertAlign val="superscript"/>
        <sz val="9.5"/>
        <color theme="1"/>
        <rFont val="Tahoma"/>
        <family val="2"/>
      </rPr>
      <t>2</t>
    </r>
    <r>
      <rPr>
        <sz val="9.5"/>
        <color theme="1"/>
        <rFont val="Tahoma"/>
        <family val="2"/>
      </rPr>
      <t xml:space="preserve">. </t>
    </r>
    <r>
      <rPr>
        <sz val="9.5"/>
        <color rgb="FFFF0000"/>
        <rFont val="Tahoma"/>
        <family val="2"/>
      </rPr>
      <t xml:space="preserve">ATTENDANCE SATURDAY/SUNDAY; 12AM - 9AM OR </t>
    </r>
  </si>
</sst>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24"/>
      <color rgb="FF17365D"/>
      <name val="Tahoma"/>
      <family val="2"/>
    </font>
    <font>
      <b/>
      <u/>
      <sz val="16"/>
      <color rgb="FF4F81BD"/>
      <name val="Tahoma"/>
      <family val="2"/>
    </font>
    <font>
      <b/>
      <sz val="16"/>
      <color rgb="FF4F81BD"/>
      <name val="Tahoma"/>
      <family val="2"/>
    </font>
    <font>
      <sz val="9.5"/>
      <color theme="1"/>
      <name val="Tahoma"/>
      <family val="2"/>
    </font>
    <font>
      <sz val="11"/>
      <color theme="1"/>
      <name val="Tahoma"/>
      <family val="2"/>
    </font>
    <font>
      <b/>
      <sz val="9.5"/>
      <color theme="1"/>
      <name val="Tahoma"/>
      <family val="2"/>
    </font>
    <font>
      <sz val="9.5"/>
      <color theme="1"/>
      <name val="Symbol"/>
      <family val="1"/>
      <charset val="2"/>
    </font>
    <font>
      <sz val="7"/>
      <color theme="1"/>
      <name val="Times New Roman"/>
      <family val="1"/>
    </font>
    <font>
      <vertAlign val="superscript"/>
      <sz val="9.5"/>
      <color theme="1"/>
      <name val="Tahoma"/>
      <family val="2"/>
    </font>
    <font>
      <i/>
      <sz val="9.5"/>
      <color theme="1"/>
      <name val="Tahoma"/>
      <family val="2"/>
    </font>
    <font>
      <u/>
      <sz val="9.5"/>
      <color theme="1"/>
      <name val="Tahoma"/>
      <family val="2"/>
    </font>
    <font>
      <sz val="9.5"/>
      <color rgb="FF000000"/>
      <name val="Tahoma"/>
      <family val="2"/>
    </font>
    <font>
      <sz val="9.5"/>
      <color theme="1"/>
      <name val="Wingdings"/>
      <charset val="2"/>
    </font>
    <font>
      <b/>
      <u/>
      <sz val="9.5"/>
      <color theme="1"/>
      <name val="Tahoma"/>
      <family val="2"/>
    </font>
    <font>
      <sz val="11"/>
      <color theme="1"/>
      <name val="Calibri"/>
      <family val="2"/>
      <scheme val="minor"/>
    </font>
    <font>
      <sz val="9.5"/>
      <color rgb="FFFF0000"/>
      <name val="Tahoma"/>
      <family val="2"/>
    </font>
    <font>
      <sz val="9.5"/>
      <name val="Tahoma"/>
      <family val="2"/>
    </font>
  </fonts>
  <fills count="3">
    <fill>
      <patternFill patternType="none"/>
    </fill>
    <fill>
      <patternFill patternType="gray125"/>
    </fill>
    <fill>
      <patternFill patternType="solid">
        <fgColor rgb="FFFFFF00"/>
        <bgColor indexed="64"/>
      </patternFill>
    </fill>
  </fills>
  <borders count="29">
    <border>
      <left/>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auto="1"/>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5" fillId="0" borderId="0"/>
    <xf numFmtId="0" fontId="15" fillId="0" borderId="0"/>
  </cellStyleXfs>
  <cellXfs count="156">
    <xf numFmtId="0" fontId="0" fillId="0" borderId="0" xfId="0"/>
    <xf numFmtId="0" fontId="2" fillId="0" borderId="0" xfId="0" applyFont="1" applyAlignment="1">
      <alignment horizontal="left" vertical="center" indent="5"/>
    </xf>
    <xf numFmtId="0" fontId="3" fillId="0" borderId="0" xfId="0" applyFont="1" applyAlignment="1">
      <alignment horizontal="left" vertical="center" indent="5"/>
    </xf>
    <xf numFmtId="0" fontId="4" fillId="0" borderId="0" xfId="0" applyFont="1" applyAlignment="1">
      <alignment vertical="center"/>
    </xf>
    <xf numFmtId="0" fontId="0" fillId="0" borderId="0" xfId="0" applyAlignment="1">
      <alignment horizontal="center"/>
    </xf>
    <xf numFmtId="0" fontId="5" fillId="0" borderId="0" xfId="0" applyFont="1" applyAlignment="1">
      <alignment vertical="center"/>
    </xf>
    <xf numFmtId="0" fontId="5" fillId="0" borderId="0" xfId="0" applyFont="1" applyAlignment="1">
      <alignment horizontal="left" vertical="center" indent="15"/>
    </xf>
    <xf numFmtId="0" fontId="6" fillId="0" borderId="0" xfId="0" applyFont="1" applyAlignment="1">
      <alignment vertical="center"/>
    </xf>
    <xf numFmtId="0" fontId="6" fillId="0" borderId="0" xfId="0" applyFont="1" applyAlignment="1">
      <alignment horizontal="center" vertical="center"/>
    </xf>
    <xf numFmtId="0" fontId="6" fillId="0" borderId="0" xfId="0" applyFont="1" applyAlignment="1">
      <alignment horizontal="center" vertical="center"/>
    </xf>
    <xf numFmtId="0" fontId="6" fillId="0" borderId="0" xfId="0" applyFont="1" applyBorder="1" applyAlignment="1">
      <alignment vertical="center"/>
    </xf>
    <xf numFmtId="0" fontId="0" fillId="0" borderId="0" xfId="0" applyBorder="1"/>
    <xf numFmtId="0" fontId="4" fillId="0" borderId="0" xfId="0" applyFont="1" applyBorder="1" applyAlignment="1">
      <alignment vertical="center" wrapText="1"/>
    </xf>
    <xf numFmtId="0" fontId="4" fillId="0" borderId="0" xfId="0" applyFont="1" applyAlignment="1">
      <alignment horizontal="justify" vertical="center"/>
    </xf>
    <xf numFmtId="0" fontId="4" fillId="0" borderId="0" xfId="0" applyFont="1" applyAlignment="1">
      <alignment vertical="center" wrapText="1"/>
    </xf>
    <xf numFmtId="0" fontId="4" fillId="0" borderId="0" xfId="0" applyFont="1" applyAlignment="1">
      <alignment horizontal="right" vertical="center" wrapText="1"/>
    </xf>
    <xf numFmtId="0" fontId="7" fillId="0" borderId="0" xfId="0" applyFont="1" applyAlignment="1">
      <alignment horizontal="justify" vertical="center"/>
    </xf>
    <xf numFmtId="0" fontId="4" fillId="0" borderId="0" xfId="0" applyFont="1" applyAlignment="1">
      <alignment horizontal="center" vertical="center"/>
    </xf>
    <xf numFmtId="0" fontId="4" fillId="0" borderId="0" xfId="0" applyFont="1" applyAlignment="1">
      <alignment horizontal="center" vertical="center" wrapText="1"/>
    </xf>
    <xf numFmtId="0" fontId="6" fillId="0" borderId="0" xfId="0" applyFont="1" applyAlignment="1">
      <alignment horizontal="left" vertical="center"/>
    </xf>
    <xf numFmtId="0" fontId="0" fillId="0" borderId="0" xfId="0" applyAlignment="1">
      <alignment horizontal="center" vertical="center"/>
    </xf>
    <xf numFmtId="0" fontId="4" fillId="0" borderId="0" xfId="0" applyFont="1" applyAlignment="1">
      <alignment horizontal="left" vertical="center" wrapText="1"/>
    </xf>
    <xf numFmtId="0" fontId="0" fillId="0" borderId="0" xfId="0" applyAlignment="1">
      <alignment horizontal="left" wrapText="1"/>
    </xf>
    <xf numFmtId="0" fontId="6" fillId="0" borderId="0" xfId="0" applyFont="1" applyAlignment="1">
      <alignment horizontal="justify" vertical="center"/>
    </xf>
    <xf numFmtId="0" fontId="0" fillId="0" borderId="0" xfId="0" applyAlignment="1">
      <alignment horizontal="left"/>
    </xf>
    <xf numFmtId="0" fontId="0" fillId="0" borderId="0" xfId="0" applyAlignment="1">
      <alignment wrapText="1"/>
    </xf>
    <xf numFmtId="0" fontId="0" fillId="0" borderId="0" xfId="0" applyAlignment="1">
      <alignment horizontal="center" wrapText="1"/>
    </xf>
    <xf numFmtId="0" fontId="4" fillId="0" borderId="0" xfId="0" applyFont="1" applyAlignment="1">
      <alignment horizontal="left" vertical="center"/>
    </xf>
    <xf numFmtId="0" fontId="6" fillId="0" borderId="0" xfId="0" applyFont="1" applyAlignment="1">
      <alignment horizontal="left" vertical="center" wrapText="1"/>
    </xf>
    <xf numFmtId="0" fontId="4" fillId="0" borderId="0" xfId="0" applyFont="1" applyAlignment="1">
      <alignment horizontal="justify" vertical="center" wrapText="1"/>
    </xf>
    <xf numFmtId="0" fontId="0" fillId="0" borderId="0" xfId="0" applyAlignment="1">
      <alignment horizontal="center" vertical="center" wrapText="1"/>
    </xf>
    <xf numFmtId="0" fontId="6" fillId="0" borderId="0" xfId="0" applyFont="1" applyAlignment="1">
      <alignment vertical="center" wrapText="1"/>
    </xf>
    <xf numFmtId="0" fontId="6" fillId="0" borderId="0" xfId="0" applyFont="1" applyAlignment="1">
      <alignment horizontal="justify" vertical="center" wrapText="1"/>
    </xf>
    <xf numFmtId="0" fontId="4" fillId="0" borderId="0" xfId="0" applyFont="1" applyAlignment="1">
      <alignment vertical="center" wrapText="1"/>
    </xf>
    <xf numFmtId="4" fontId="4" fillId="0" borderId="0" xfId="0" applyNumberFormat="1" applyFont="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vertical="center" wrapText="1"/>
    </xf>
    <xf numFmtId="0" fontId="4" fillId="0" borderId="0" xfId="0" applyFont="1"/>
    <xf numFmtId="0" fontId="4" fillId="0" borderId="0" xfId="0" applyFont="1" applyAlignment="1">
      <alignment horizontal="center"/>
    </xf>
    <xf numFmtId="0" fontId="6" fillId="0" borderId="0" xfId="0" applyFont="1"/>
    <xf numFmtId="10" fontId="4" fillId="0" borderId="0" xfId="0" applyNumberFormat="1" applyFont="1" applyAlignment="1">
      <alignment horizontal="center"/>
    </xf>
    <xf numFmtId="0" fontId="14" fillId="0" borderId="0" xfId="0" applyFont="1" applyAlignment="1">
      <alignment horizontal="justify" vertical="center" wrapText="1"/>
    </xf>
    <xf numFmtId="4" fontId="6" fillId="0" borderId="0" xfId="0" applyNumberFormat="1" applyFont="1" applyAlignment="1">
      <alignment horizontal="center" vertical="center" wrapText="1"/>
    </xf>
    <xf numFmtId="4" fontId="4" fillId="0" borderId="0" xfId="0" applyNumberFormat="1" applyFont="1" applyAlignment="1">
      <alignment horizontal="center"/>
    </xf>
    <xf numFmtId="4" fontId="6" fillId="0" borderId="0" xfId="0" applyNumberFormat="1" applyFont="1" applyAlignment="1">
      <alignment horizontal="center"/>
    </xf>
    <xf numFmtId="4" fontId="6" fillId="0" borderId="3" xfId="0" applyNumberFormat="1" applyFont="1" applyBorder="1" applyAlignment="1">
      <alignment horizontal="center"/>
    </xf>
    <xf numFmtId="0" fontId="4" fillId="0" borderId="0" xfId="0" applyFont="1" applyAlignment="1">
      <alignment vertical="center" wrapText="1"/>
    </xf>
    <xf numFmtId="0" fontId="4" fillId="0" borderId="4" xfId="0" applyFont="1" applyBorder="1" applyAlignment="1">
      <alignment horizontal="center"/>
    </xf>
    <xf numFmtId="0" fontId="4" fillId="0" borderId="4" xfId="0" applyFont="1" applyBorder="1"/>
    <xf numFmtId="10" fontId="4" fillId="0" borderId="4" xfId="0" applyNumberFormat="1" applyFont="1" applyBorder="1" applyAlignment="1">
      <alignment horizontal="center"/>
    </xf>
    <xf numFmtId="4" fontId="4" fillId="0" borderId="4" xfId="0" applyNumberFormat="1" applyFont="1" applyBorder="1" applyAlignment="1">
      <alignment horizontal="center"/>
    </xf>
    <xf numFmtId="0" fontId="6" fillId="0" borderId="5" xfId="0" applyFont="1" applyBorder="1" applyAlignment="1">
      <alignment horizontal="center"/>
    </xf>
    <xf numFmtId="0" fontId="6" fillId="0" borderId="6" xfId="0" applyFont="1" applyBorder="1"/>
    <xf numFmtId="0" fontId="6" fillId="0" borderId="6" xfId="0" applyFont="1" applyBorder="1" applyAlignment="1">
      <alignment horizontal="center"/>
    </xf>
    <xf numFmtId="10" fontId="6" fillId="0" borderId="6" xfId="0" applyNumberFormat="1" applyFont="1" applyBorder="1" applyAlignment="1">
      <alignment horizontal="center"/>
    </xf>
    <xf numFmtId="4" fontId="6" fillId="0" borderId="7" xfId="0" applyNumberFormat="1" applyFont="1" applyBorder="1" applyAlignment="1">
      <alignment horizontal="center"/>
    </xf>
    <xf numFmtId="0" fontId="4" fillId="0" borderId="8" xfId="0" applyFont="1" applyBorder="1" applyAlignment="1">
      <alignment horizontal="center"/>
    </xf>
    <xf numFmtId="4" fontId="4" fillId="0" borderId="9" xfId="0" applyNumberFormat="1" applyFont="1" applyBorder="1" applyAlignment="1">
      <alignment horizontal="center"/>
    </xf>
    <xf numFmtId="0" fontId="4" fillId="0" borderId="10" xfId="0" applyFont="1" applyBorder="1" applyAlignment="1">
      <alignment horizontal="center"/>
    </xf>
    <xf numFmtId="0" fontId="4" fillId="0" borderId="11" xfId="0" applyFont="1" applyBorder="1"/>
    <xf numFmtId="0" fontId="4" fillId="0" borderId="11" xfId="0" applyFont="1" applyBorder="1" applyAlignment="1">
      <alignment horizontal="center"/>
    </xf>
    <xf numFmtId="10" fontId="4" fillId="0" borderId="11" xfId="0" applyNumberFormat="1" applyFont="1" applyBorder="1" applyAlignment="1">
      <alignment horizontal="center"/>
    </xf>
    <xf numFmtId="4" fontId="4" fillId="0" borderId="12" xfId="0" applyNumberFormat="1" applyFont="1" applyBorder="1" applyAlignment="1">
      <alignment horizontal="center"/>
    </xf>
    <xf numFmtId="10" fontId="4" fillId="2" borderId="13" xfId="0" applyNumberFormat="1" applyFont="1" applyFill="1" applyBorder="1" applyAlignment="1">
      <alignment horizontal="center"/>
    </xf>
    <xf numFmtId="0" fontId="4" fillId="0" borderId="14" xfId="0" applyFont="1" applyBorder="1" applyAlignment="1">
      <alignment horizontal="center"/>
    </xf>
    <xf numFmtId="0" fontId="4" fillId="0" borderId="15" xfId="0" applyFont="1" applyBorder="1"/>
    <xf numFmtId="0" fontId="4" fillId="0" borderId="15" xfId="0" applyFont="1" applyBorder="1" applyAlignment="1">
      <alignment horizontal="center"/>
    </xf>
    <xf numFmtId="10" fontId="4" fillId="0" borderId="15" xfId="0" applyNumberFormat="1" applyFont="1" applyBorder="1" applyAlignment="1">
      <alignment horizontal="center"/>
    </xf>
    <xf numFmtId="4" fontId="4" fillId="0" borderId="16" xfId="0" applyNumberFormat="1" applyFont="1" applyBorder="1" applyAlignment="1">
      <alignment horizontal="center"/>
    </xf>
    <xf numFmtId="0" fontId="6" fillId="0" borderId="6" xfId="0" applyFont="1" applyBorder="1" applyAlignment="1">
      <alignment horizontal="left" indent="2"/>
    </xf>
    <xf numFmtId="4" fontId="6" fillId="0" borderId="6" xfId="0" applyNumberFormat="1" applyFont="1" applyBorder="1" applyAlignment="1">
      <alignment horizontal="center"/>
    </xf>
    <xf numFmtId="0" fontId="14" fillId="0" borderId="0" xfId="0" applyFont="1"/>
    <xf numFmtId="10" fontId="6" fillId="0" borderId="17" xfId="0" applyNumberFormat="1" applyFont="1" applyBorder="1" applyAlignment="1">
      <alignment horizontal="center"/>
    </xf>
    <xf numFmtId="10" fontId="4" fillId="0" borderId="18" xfId="0" applyNumberFormat="1" applyFont="1" applyBorder="1" applyAlignment="1">
      <alignment horizontal="center"/>
    </xf>
    <xf numFmtId="10" fontId="4" fillId="0" borderId="19" xfId="0" applyNumberFormat="1" applyFont="1" applyBorder="1" applyAlignment="1">
      <alignment horizontal="center"/>
    </xf>
    <xf numFmtId="10" fontId="4" fillId="2" borderId="19" xfId="0" applyNumberFormat="1" applyFont="1" applyFill="1" applyBorder="1" applyAlignment="1">
      <alignment horizontal="center"/>
    </xf>
    <xf numFmtId="10" fontId="4" fillId="0" borderId="20" xfId="0" applyNumberFormat="1" applyFont="1" applyBorder="1" applyAlignment="1">
      <alignment horizontal="center"/>
    </xf>
    <xf numFmtId="0" fontId="4" fillId="0" borderId="0" xfId="0" applyFont="1" applyAlignment="1">
      <alignment horizontal="left" vertical="center" wrapText="1"/>
    </xf>
    <xf numFmtId="10" fontId="16" fillId="0" borderId="19" xfId="0" applyNumberFormat="1" applyFont="1" applyFill="1" applyBorder="1" applyAlignment="1">
      <alignment horizontal="center"/>
    </xf>
    <xf numFmtId="2" fontId="4" fillId="0" borderId="21" xfId="1" applyNumberFormat="1" applyFont="1" applyFill="1" applyBorder="1" applyAlignment="1" applyProtection="1">
      <alignment horizontal="center" vertical="center"/>
    </xf>
    <xf numFmtId="2" fontId="4" fillId="0" borderId="21" xfId="1" applyNumberFormat="1" applyFont="1" applyFill="1" applyBorder="1" applyAlignment="1" applyProtection="1">
      <alignment horizontal="left" vertical="center"/>
    </xf>
    <xf numFmtId="3" fontId="4" fillId="0" borderId="21" xfId="1" applyNumberFormat="1" applyFont="1" applyFill="1" applyBorder="1" applyAlignment="1" applyProtection="1">
      <alignment horizontal="center" vertical="center" wrapText="1"/>
    </xf>
    <xf numFmtId="4" fontId="4" fillId="0" borderId="22" xfId="1" applyNumberFormat="1" applyFont="1" applyFill="1" applyBorder="1" applyAlignment="1" applyProtection="1">
      <alignment horizontal="center" vertical="center"/>
    </xf>
    <xf numFmtId="4" fontId="4" fillId="0" borderId="23" xfId="1" applyNumberFormat="1" applyFont="1" applyBorder="1" applyAlignment="1" applyProtection="1">
      <alignment horizontal="center" vertical="center"/>
    </xf>
    <xf numFmtId="2" fontId="4" fillId="0" borderId="0" xfId="1" applyNumberFormat="1" applyFont="1" applyBorder="1" applyProtection="1"/>
    <xf numFmtId="2" fontId="4" fillId="0" borderId="24" xfId="1" applyNumberFormat="1" applyFont="1" applyFill="1" applyBorder="1" applyAlignment="1" applyProtection="1">
      <alignment horizontal="center"/>
    </xf>
    <xf numFmtId="3" fontId="4" fillId="0" borderId="25" xfId="1" applyNumberFormat="1" applyFont="1" applyFill="1" applyBorder="1" applyProtection="1"/>
    <xf numFmtId="4" fontId="4" fillId="0" borderId="26" xfId="1" applyNumberFormat="1" applyFont="1" applyFill="1" applyBorder="1" applyAlignment="1" applyProtection="1">
      <alignment horizontal="center"/>
    </xf>
    <xf numFmtId="4" fontId="4" fillId="0" borderId="27" xfId="1" applyNumberFormat="1" applyFont="1" applyFill="1" applyBorder="1" applyAlignment="1" applyProtection="1">
      <alignment horizontal="center"/>
    </xf>
    <xf numFmtId="2" fontId="4" fillId="0" borderId="0" xfId="1" applyNumberFormat="1" applyFont="1" applyFill="1" applyBorder="1" applyProtection="1"/>
    <xf numFmtId="2" fontId="4" fillId="0" borderId="24" xfId="1" applyNumberFormat="1" applyFont="1" applyFill="1" applyBorder="1" applyAlignment="1">
      <alignment horizontal="center" vertical="center"/>
    </xf>
    <xf numFmtId="3" fontId="4" fillId="0" borderId="24" xfId="1" applyNumberFormat="1" applyFont="1" applyFill="1" applyBorder="1" applyAlignment="1" applyProtection="1">
      <alignment horizontal="center"/>
    </xf>
    <xf numFmtId="2" fontId="4" fillId="0" borderId="24" xfId="1" applyNumberFormat="1" applyFont="1" applyFill="1" applyBorder="1" applyAlignment="1" applyProtection="1">
      <alignment horizontal="center" vertical="center"/>
    </xf>
    <xf numFmtId="2" fontId="4" fillId="0" borderId="24" xfId="1" applyNumberFormat="1" applyFont="1" applyFill="1" applyBorder="1" applyAlignment="1" applyProtection="1">
      <alignment horizontal="left" vertical="center"/>
    </xf>
    <xf numFmtId="2" fontId="4" fillId="0" borderId="24" xfId="1" applyNumberFormat="1" applyFont="1" applyFill="1" applyBorder="1" applyAlignment="1" applyProtection="1">
      <alignment horizontal="left" vertical="center" indent="3"/>
    </xf>
    <xf numFmtId="2" fontId="4" fillId="0" borderId="24" xfId="1" applyNumberFormat="1" applyFont="1" applyFill="1" applyBorder="1" applyAlignment="1" applyProtection="1">
      <alignment vertical="center"/>
    </xf>
    <xf numFmtId="2" fontId="4" fillId="0" borderId="21" xfId="1" applyNumberFormat="1" applyFont="1" applyFill="1" applyBorder="1" applyAlignment="1" applyProtection="1">
      <alignment horizontal="center"/>
    </xf>
    <xf numFmtId="2" fontId="4" fillId="0" borderId="21" xfId="1" quotePrefix="1" applyNumberFormat="1" applyFont="1" applyFill="1" applyBorder="1" applyAlignment="1" applyProtection="1">
      <alignment horizontal="center" vertical="center"/>
    </xf>
    <xf numFmtId="3" fontId="4" fillId="0" borderId="21" xfId="1" applyNumberFormat="1" applyFont="1" applyFill="1" applyBorder="1" applyAlignment="1" applyProtection="1">
      <alignment horizontal="center"/>
    </xf>
    <xf numFmtId="2" fontId="4" fillId="0" borderId="21" xfId="1" applyNumberFormat="1" applyFont="1" applyFill="1" applyBorder="1" applyAlignment="1" applyProtection="1">
      <alignment vertical="center"/>
    </xf>
    <xf numFmtId="4" fontId="4" fillId="0" borderId="22" xfId="1" applyNumberFormat="1" applyFont="1" applyFill="1" applyBorder="1" applyAlignment="1" applyProtection="1">
      <alignment horizontal="center"/>
    </xf>
    <xf numFmtId="4" fontId="4" fillId="0" borderId="23" xfId="1" applyNumberFormat="1" applyFont="1" applyFill="1" applyBorder="1" applyAlignment="1" applyProtection="1">
      <alignment horizontal="center"/>
    </xf>
    <xf numFmtId="3" fontId="4" fillId="0" borderId="24" xfId="1" applyNumberFormat="1" applyFont="1" applyFill="1" applyBorder="1" applyAlignment="1" applyProtection="1">
      <alignment horizontal="center" vertical="center" wrapText="1"/>
    </xf>
    <xf numFmtId="4" fontId="4" fillId="0" borderId="26" xfId="1" applyNumberFormat="1" applyFont="1" applyFill="1" applyBorder="1" applyAlignment="1" applyProtection="1">
      <alignment horizontal="center" vertical="center"/>
    </xf>
    <xf numFmtId="4" fontId="4" fillId="0" borderId="27" xfId="1" applyNumberFormat="1" applyFont="1" applyBorder="1" applyAlignment="1" applyProtection="1">
      <alignment horizontal="center" vertical="center"/>
    </xf>
    <xf numFmtId="2" fontId="14" fillId="0" borderId="24" xfId="1" applyNumberFormat="1" applyFont="1" applyFill="1" applyBorder="1" applyAlignment="1" applyProtection="1">
      <alignment vertical="center"/>
    </xf>
    <xf numFmtId="4" fontId="4" fillId="0" borderId="27" xfId="1" applyNumberFormat="1" applyFont="1" applyFill="1" applyBorder="1" applyAlignment="1" applyProtection="1">
      <alignment horizontal="center" vertical="center"/>
    </xf>
    <xf numFmtId="3" fontId="4" fillId="0" borderId="24" xfId="1" applyNumberFormat="1" applyFont="1" applyFill="1" applyBorder="1" applyAlignment="1" applyProtection="1">
      <alignment horizontal="center" vertical="top"/>
    </xf>
    <xf numFmtId="2" fontId="4" fillId="0" borderId="24" xfId="1" applyNumberFormat="1" applyFont="1" applyFill="1" applyBorder="1" applyAlignment="1" applyProtection="1">
      <alignment horizontal="center" vertical="top"/>
    </xf>
    <xf numFmtId="49" fontId="17" fillId="0" borderId="24" xfId="0" applyNumberFormat="1" applyFont="1" applyFill="1" applyBorder="1" applyAlignment="1" applyProtection="1">
      <alignment horizontal="left" wrapText="1" indent="3"/>
    </xf>
    <xf numFmtId="4" fontId="6" fillId="0" borderId="23" xfId="1" applyNumberFormat="1" applyFont="1" applyFill="1" applyBorder="1" applyAlignment="1" applyProtection="1">
      <alignment horizontal="center"/>
    </xf>
    <xf numFmtId="2" fontId="4" fillId="0" borderId="0" xfId="1" applyNumberFormat="1" applyFont="1" applyFill="1" applyBorder="1" applyAlignment="1" applyProtection="1">
      <alignment horizontal="center"/>
    </xf>
    <xf numFmtId="3" fontId="4" fillId="0" borderId="0" xfId="1" applyNumberFormat="1" applyFont="1" applyFill="1" applyBorder="1" applyProtection="1"/>
    <xf numFmtId="4" fontId="4" fillId="0" borderId="0" xfId="1" applyNumberFormat="1" applyFont="1" applyFill="1" applyBorder="1" applyAlignment="1" applyProtection="1">
      <alignment horizontal="center"/>
    </xf>
    <xf numFmtId="4" fontId="4" fillId="0" borderId="0" xfId="1" applyNumberFormat="1" applyFont="1" applyBorder="1" applyAlignment="1" applyProtection="1">
      <alignment horizontal="center"/>
    </xf>
    <xf numFmtId="2" fontId="4" fillId="0" borderId="26" xfId="2" applyNumberFormat="1" applyFont="1" applyFill="1" applyBorder="1" applyAlignment="1" applyProtection="1">
      <alignment horizontal="right"/>
    </xf>
    <xf numFmtId="2" fontId="14" fillId="0" borderId="26" xfId="1" applyNumberFormat="1" applyFont="1" applyFill="1" applyBorder="1" applyAlignment="1">
      <alignment vertical="center"/>
    </xf>
    <xf numFmtId="2" fontId="4" fillId="0" borderId="26" xfId="1" applyNumberFormat="1" applyFont="1" applyFill="1" applyBorder="1" applyAlignment="1">
      <alignment vertical="center"/>
    </xf>
    <xf numFmtId="2" fontId="6" fillId="0" borderId="26" xfId="1" applyNumberFormat="1" applyFont="1" applyFill="1" applyBorder="1" applyAlignment="1">
      <alignment horizontal="left" vertical="center" indent="1"/>
    </xf>
    <xf numFmtId="2" fontId="4" fillId="0" borderId="26" xfId="1" applyNumberFormat="1" applyFont="1" applyFill="1" applyBorder="1" applyAlignment="1">
      <alignment horizontal="left" vertical="center" indent="1"/>
    </xf>
    <xf numFmtId="2" fontId="4" fillId="0" borderId="26" xfId="1" applyNumberFormat="1" applyFont="1" applyFill="1" applyBorder="1" applyAlignment="1">
      <alignment horizontal="left" vertical="center" indent="2"/>
    </xf>
    <xf numFmtId="2" fontId="4" fillId="0" borderId="26" xfId="1" applyNumberFormat="1" applyFont="1" applyFill="1" applyBorder="1" applyAlignment="1">
      <alignment horizontal="left" vertical="center"/>
    </xf>
    <xf numFmtId="2" fontId="4" fillId="0" borderId="26" xfId="1" quotePrefix="1" applyNumberFormat="1" applyFont="1" applyFill="1" applyBorder="1" applyAlignment="1">
      <alignment horizontal="left" vertical="center"/>
    </xf>
    <xf numFmtId="2" fontId="4" fillId="0" borderId="26" xfId="1" applyNumberFormat="1" applyFont="1" applyFill="1" applyBorder="1" applyAlignment="1" applyProtection="1">
      <alignment horizontal="left" vertical="center"/>
    </xf>
    <xf numFmtId="2" fontId="4" fillId="0" borderId="26" xfId="1" applyNumberFormat="1" applyFont="1" applyFill="1" applyBorder="1" applyAlignment="1" applyProtection="1">
      <alignment horizontal="left" vertical="center" indent="3"/>
    </xf>
    <xf numFmtId="2" fontId="4" fillId="0" borderId="26" xfId="1" applyNumberFormat="1" applyFont="1" applyFill="1" applyBorder="1" applyAlignment="1" applyProtection="1">
      <alignment vertical="center"/>
    </xf>
    <xf numFmtId="2" fontId="4" fillId="0" borderId="24" xfId="1" applyNumberFormat="1" applyFont="1" applyFill="1" applyBorder="1" applyProtection="1"/>
    <xf numFmtId="3" fontId="4" fillId="0" borderId="28" xfId="1" applyNumberFormat="1" applyFont="1" applyFill="1" applyBorder="1" applyAlignment="1" applyProtection="1">
      <alignment horizontal="center"/>
    </xf>
    <xf numFmtId="2" fontId="4" fillId="0" borderId="25" xfId="2" applyNumberFormat="1" applyFont="1" applyFill="1" applyBorder="1" applyAlignment="1" applyProtection="1">
      <alignment horizontal="center"/>
    </xf>
    <xf numFmtId="2" fontId="4" fillId="0" borderId="28" xfId="1" applyNumberFormat="1" applyFont="1" applyFill="1" applyBorder="1" applyAlignment="1" applyProtection="1">
      <alignment horizontal="center" vertical="center"/>
    </xf>
    <xf numFmtId="2" fontId="4" fillId="0" borderId="26" xfId="1" applyNumberFormat="1" applyFont="1" applyFill="1" applyBorder="1" applyAlignment="1">
      <alignment horizontal="left" vertical="center" indent="3"/>
    </xf>
    <xf numFmtId="2" fontId="4" fillId="0" borderId="0" xfId="1" applyNumberFormat="1" applyFont="1" applyFill="1" applyBorder="1" applyAlignment="1" applyProtection="1">
      <alignment horizontal="left" indent="3"/>
    </xf>
    <xf numFmtId="9" fontId="4" fillId="0" borderId="24" xfId="1" applyNumberFormat="1" applyFont="1" applyFill="1" applyBorder="1" applyAlignment="1" applyProtection="1">
      <alignment horizontal="center"/>
    </xf>
    <xf numFmtId="10" fontId="4" fillId="0" borderId="19" xfId="0" applyNumberFormat="1" applyFont="1" applyFill="1" applyBorder="1" applyAlignment="1">
      <alignment horizontal="center"/>
    </xf>
    <xf numFmtId="0" fontId="4" fillId="0" borderId="0" xfId="0" applyFont="1" applyAlignment="1"/>
    <xf numFmtId="4" fontId="4" fillId="2" borderId="0" xfId="1" applyNumberFormat="1" applyFont="1" applyFill="1" applyBorder="1" applyAlignment="1" applyProtection="1">
      <alignment horizontal="center"/>
    </xf>
    <xf numFmtId="2" fontId="16" fillId="0" borderId="26" xfId="1" applyNumberFormat="1" applyFont="1" applyFill="1" applyBorder="1" applyAlignment="1">
      <alignment horizontal="left" vertical="center" indent="2"/>
    </xf>
    <xf numFmtId="0" fontId="1" fillId="0" borderId="0" xfId="0" applyFont="1" applyAlignment="1">
      <alignment horizontal="center" vertical="center" wrapText="1"/>
    </xf>
    <xf numFmtId="0" fontId="5" fillId="0" borderId="0" xfId="0" applyFont="1" applyAlignment="1">
      <alignment horizontal="left" vertical="center" wrapText="1"/>
    </xf>
    <xf numFmtId="0" fontId="4" fillId="0" borderId="0" xfId="0" applyFont="1" applyAlignment="1">
      <alignment horizontal="left" wrapText="1"/>
    </xf>
    <xf numFmtId="0" fontId="4" fillId="0" borderId="0" xfId="0" applyFont="1" applyAlignment="1">
      <alignment horizontal="left" vertical="center" wrapText="1"/>
    </xf>
    <xf numFmtId="0" fontId="4" fillId="0" borderId="0" xfId="0" applyFont="1" applyFill="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center" vertical="center"/>
    </xf>
    <xf numFmtId="0" fontId="6" fillId="0" borderId="2" xfId="0" applyFont="1" applyBorder="1" applyAlignment="1">
      <alignment horizontal="center" vertical="center" wrapText="1"/>
    </xf>
    <xf numFmtId="0" fontId="6" fillId="0" borderId="1" xfId="0" applyFont="1" applyBorder="1" applyAlignment="1">
      <alignment horizontal="center" vertical="center" wrapText="1"/>
    </xf>
    <xf numFmtId="0" fontId="4" fillId="0" borderId="2" xfId="0" applyFont="1" applyBorder="1" applyAlignment="1">
      <alignment horizontal="justify" vertical="center" wrapText="1"/>
    </xf>
    <xf numFmtId="0" fontId="4" fillId="0" borderId="1" xfId="0" applyFont="1" applyBorder="1" applyAlignment="1">
      <alignment horizontal="justify" vertical="center" wrapText="1"/>
    </xf>
    <xf numFmtId="0" fontId="6"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4" fillId="0" borderId="0" xfId="0" applyFont="1" applyAlignment="1">
      <alignment vertical="center" wrapText="1"/>
    </xf>
    <xf numFmtId="0" fontId="12" fillId="0" borderId="0" xfId="0" applyFont="1" applyAlignment="1">
      <alignment horizontal="left" vertical="center" wrapText="1"/>
    </xf>
    <xf numFmtId="0" fontId="4" fillId="0" borderId="0" xfId="0" applyFont="1" applyAlignment="1">
      <alignment horizontal="left" vertical="center"/>
    </xf>
    <xf numFmtId="0" fontId="13" fillId="0" borderId="0" xfId="0" applyFont="1" applyAlignment="1">
      <alignment horizontal="left" vertical="center"/>
    </xf>
    <xf numFmtId="0" fontId="13" fillId="0" borderId="0" xfId="0" applyFont="1" applyAlignment="1">
      <alignment horizontal="center" vertical="center"/>
    </xf>
  </cellXfs>
  <cellStyles count="3">
    <cellStyle name="Normal" xfId="0" builtinId="0"/>
    <cellStyle name="Normal 3 2 3" xfId="2"/>
    <cellStyle name="Normal 3 3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301625</xdr:colOff>
      <xdr:row>9</xdr:row>
      <xdr:rowOff>31750</xdr:rowOff>
    </xdr:from>
    <xdr:to>
      <xdr:col>10</xdr:col>
      <xdr:colOff>425450</xdr:colOff>
      <xdr:row>13</xdr:row>
      <xdr:rowOff>127000</xdr:rowOff>
    </xdr:to>
    <xdr:pic>
      <xdr:nvPicPr>
        <xdr:cNvPr id="3" name="Picture 2" descr="m3nhfschedule"/>
        <xdr:cNvPicPr/>
      </xdr:nvPicPr>
      <xdr:blipFill>
        <a:blip xmlns:r="http://schemas.openxmlformats.org/officeDocument/2006/relationships" r:embed="rId1"/>
        <a:srcRect/>
        <a:stretch>
          <a:fillRect/>
        </a:stretch>
      </xdr:blipFill>
      <xdr:spPr bwMode="auto">
        <a:xfrm>
          <a:off x="301625" y="1746250"/>
          <a:ext cx="6156325" cy="857250"/>
        </a:xfrm>
        <a:prstGeom prst="rect">
          <a:avLst/>
        </a:prstGeom>
        <a:noFill/>
        <a:ln w="9525">
          <a:noFill/>
          <a:miter lim="800000"/>
          <a:headEnd/>
          <a:tailEnd/>
        </a:ln>
      </xdr:spPr>
    </xdr:pic>
    <xdr:clientData/>
  </xdr:twoCellAnchor>
  <xdr:twoCellAnchor editAs="oneCell">
    <xdr:from>
      <xdr:col>0</xdr:col>
      <xdr:colOff>285750</xdr:colOff>
      <xdr:row>48</xdr:row>
      <xdr:rowOff>0</xdr:rowOff>
    </xdr:from>
    <xdr:to>
      <xdr:col>2</xdr:col>
      <xdr:colOff>183515</xdr:colOff>
      <xdr:row>53</xdr:row>
      <xdr:rowOff>29845</xdr:rowOff>
    </xdr:to>
    <xdr:pic>
      <xdr:nvPicPr>
        <xdr:cNvPr id="4" name="Picture 3"/>
        <xdr:cNvPicPr/>
      </xdr:nvPicPr>
      <xdr:blipFill>
        <a:blip xmlns:r="http://schemas.openxmlformats.org/officeDocument/2006/relationships" r:embed="rId2" cstate="print"/>
        <a:srcRect l="5643" b="16264"/>
        <a:stretch>
          <a:fillRect/>
        </a:stretch>
      </xdr:blipFill>
      <xdr:spPr bwMode="auto">
        <a:xfrm>
          <a:off x="285750" y="9842500"/>
          <a:ext cx="1104265" cy="982345"/>
        </a:xfrm>
        <a:prstGeom prst="rect">
          <a:avLst/>
        </a:prstGeom>
        <a:noFill/>
        <a:ln w="9525">
          <a:noFill/>
          <a:miter lim="800000"/>
          <a:headEnd/>
          <a:tailEnd/>
        </a:ln>
      </xdr:spPr>
    </xdr:pic>
    <xdr:clientData/>
  </xdr:twoCellAnchor>
  <xdr:twoCellAnchor>
    <xdr:from>
      <xdr:col>0</xdr:col>
      <xdr:colOff>19050</xdr:colOff>
      <xdr:row>88</xdr:row>
      <xdr:rowOff>57150</xdr:rowOff>
    </xdr:from>
    <xdr:to>
      <xdr:col>0</xdr:col>
      <xdr:colOff>457200</xdr:colOff>
      <xdr:row>90</xdr:row>
      <xdr:rowOff>66675</xdr:rowOff>
    </xdr:to>
    <xdr:pic>
      <xdr:nvPicPr>
        <xdr:cNvPr id="5" name="Picture 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643" b="16264"/>
        <a:stretch>
          <a:fillRect/>
        </a:stretch>
      </xdr:blipFill>
      <xdr:spPr bwMode="auto">
        <a:xfrm>
          <a:off x="19050" y="18078450"/>
          <a:ext cx="438150" cy="390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7:K110"/>
  <sheetViews>
    <sheetView tabSelected="1" zoomScaleNormal="100" workbookViewId="0">
      <selection activeCell="P12" sqref="P12"/>
    </sheetView>
  </sheetViews>
  <sheetFormatPr defaultRowHeight="15" x14ac:dyDescent="0.25"/>
  <sheetData>
    <row r="17" spans="1:11" ht="60" customHeight="1" x14ac:dyDescent="0.25">
      <c r="A17" s="137" t="s">
        <v>0</v>
      </c>
      <c r="B17" s="137"/>
      <c r="C17" s="137"/>
      <c r="D17" s="137"/>
      <c r="E17" s="137"/>
      <c r="F17" s="137"/>
      <c r="G17" s="137"/>
      <c r="H17" s="137"/>
      <c r="I17" s="137"/>
      <c r="J17" s="137"/>
      <c r="K17" s="137"/>
    </row>
    <row r="18" spans="1:11" ht="19.5" x14ac:dyDescent="0.25">
      <c r="B18" s="1" t="s">
        <v>1</v>
      </c>
    </row>
    <row r="19" spans="1:11" ht="19.5" x14ac:dyDescent="0.25">
      <c r="B19" s="2" t="s">
        <v>2</v>
      </c>
    </row>
    <row r="20" spans="1:11" x14ac:dyDescent="0.25">
      <c r="A20" s="3"/>
    </row>
    <row r="85" spans="1:1" x14ac:dyDescent="0.25">
      <c r="A85" s="3"/>
    </row>
    <row r="87" spans="1:1" x14ac:dyDescent="0.25">
      <c r="A87" s="3"/>
    </row>
    <row r="88" spans="1:1" x14ac:dyDescent="0.25">
      <c r="A88" s="3"/>
    </row>
    <row r="89" spans="1:1" x14ac:dyDescent="0.25">
      <c r="A89" s="3"/>
    </row>
    <row r="90" spans="1:1" x14ac:dyDescent="0.25">
      <c r="A90" s="3"/>
    </row>
    <row r="91" spans="1:1" x14ac:dyDescent="0.25">
      <c r="A91" s="3"/>
    </row>
    <row r="92" spans="1:1" x14ac:dyDescent="0.25">
      <c r="A92" s="3"/>
    </row>
    <row r="93" spans="1:1" x14ac:dyDescent="0.25">
      <c r="A93" s="5"/>
    </row>
    <row r="94" spans="1:1" x14ac:dyDescent="0.25">
      <c r="A94" s="5"/>
    </row>
    <row r="95" spans="1:1" x14ac:dyDescent="0.25">
      <c r="A95" s="5" t="s">
        <v>3</v>
      </c>
    </row>
    <row r="96" spans="1:1" x14ac:dyDescent="0.25">
      <c r="A96" s="5"/>
    </row>
    <row r="97" spans="1:11" x14ac:dyDescent="0.25">
      <c r="A97" s="5" t="s">
        <v>4</v>
      </c>
    </row>
    <row r="98" spans="1:11" x14ac:dyDescent="0.25">
      <c r="A98" s="5" t="s">
        <v>5</v>
      </c>
    </row>
    <row r="99" spans="1:11" x14ac:dyDescent="0.25">
      <c r="A99" s="5"/>
    </row>
    <row r="100" spans="1:11" x14ac:dyDescent="0.25">
      <c r="A100" s="5" t="s">
        <v>6</v>
      </c>
      <c r="B100" s="5" t="s">
        <v>7</v>
      </c>
    </row>
    <row r="101" spans="1:11" x14ac:dyDescent="0.25">
      <c r="A101" s="6" t="s">
        <v>8</v>
      </c>
    </row>
    <row r="102" spans="1:11" x14ac:dyDescent="0.25">
      <c r="A102" s="5"/>
    </row>
    <row r="103" spans="1:11" x14ac:dyDescent="0.25">
      <c r="A103" s="5" t="s">
        <v>9</v>
      </c>
    </row>
    <row r="104" spans="1:11" x14ac:dyDescent="0.25">
      <c r="A104" s="5"/>
    </row>
    <row r="105" spans="1:11" ht="31.5" customHeight="1" x14ac:dyDescent="0.25">
      <c r="A105" s="138" t="s">
        <v>10</v>
      </c>
      <c r="B105" s="138"/>
      <c r="C105" s="138"/>
      <c r="D105" s="138"/>
      <c r="E105" s="138"/>
      <c r="F105" s="138"/>
      <c r="G105" s="138"/>
      <c r="H105" s="138"/>
      <c r="I105" s="138"/>
      <c r="J105" s="138"/>
      <c r="K105" s="138"/>
    </row>
    <row r="106" spans="1:11" x14ac:dyDescent="0.25">
      <c r="A106" s="5"/>
    </row>
    <row r="107" spans="1:11" x14ac:dyDescent="0.25">
      <c r="A107" s="5" t="s">
        <v>11</v>
      </c>
    </row>
    <row r="108" spans="1:11" x14ac:dyDescent="0.25">
      <c r="A108" s="5" t="s">
        <v>12</v>
      </c>
    </row>
    <row r="109" spans="1:11" x14ac:dyDescent="0.25">
      <c r="A109" s="5"/>
    </row>
    <row r="110" spans="1:11" ht="47.25" customHeight="1" x14ac:dyDescent="0.25">
      <c r="A110" s="138" t="s">
        <v>13</v>
      </c>
      <c r="B110" s="138"/>
      <c r="C110" s="138"/>
      <c r="D110" s="138"/>
      <c r="E110" s="138"/>
      <c r="F110" s="138"/>
      <c r="G110" s="138"/>
      <c r="H110" s="138"/>
      <c r="I110" s="138"/>
      <c r="J110" s="138"/>
      <c r="K110" s="138"/>
    </row>
  </sheetData>
  <mergeCells count="3">
    <mergeCell ref="A17:K17"/>
    <mergeCell ref="A110:K110"/>
    <mergeCell ref="A105:K105"/>
  </mergeCells>
  <pageMargins left="0.7" right="0.7" top="0.75" bottom="0.75" header="0.3" footer="0.3"/>
  <pageSetup paperSize="9" scale="86" orientation="portrait" r:id="rId1"/>
  <colBreaks count="1" manualBreakCount="1">
    <brk id="11"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zoomScaleNormal="100" workbookViewId="0">
      <selection activeCell="M23" sqref="M23"/>
    </sheetView>
  </sheetViews>
  <sheetFormatPr defaultColWidth="9.140625" defaultRowHeight="12.75" x14ac:dyDescent="0.2"/>
  <cols>
    <col min="1" max="16384" width="9.140625" style="37"/>
  </cols>
  <sheetData>
    <row r="1" spans="1:9" x14ac:dyDescent="0.2">
      <c r="A1" s="71" t="s">
        <v>1023</v>
      </c>
    </row>
    <row r="3" spans="1:9" x14ac:dyDescent="0.2">
      <c r="A3" s="140" t="s">
        <v>1017</v>
      </c>
      <c r="B3" s="140"/>
      <c r="C3" s="140"/>
      <c r="D3" s="140"/>
      <c r="E3" s="140"/>
      <c r="F3" s="140"/>
      <c r="G3" s="140"/>
      <c r="H3" s="140"/>
      <c r="I3" s="140"/>
    </row>
    <row r="4" spans="1:9" x14ac:dyDescent="0.2">
      <c r="A4" s="3"/>
      <c r="B4" s="3"/>
      <c r="C4" s="3"/>
      <c r="D4" s="3"/>
      <c r="E4" s="3"/>
      <c r="F4" s="3"/>
      <c r="G4" s="3"/>
      <c r="H4" s="3"/>
      <c r="I4" s="3"/>
    </row>
    <row r="5" spans="1:9" x14ac:dyDescent="0.2">
      <c r="A5" s="140" t="s">
        <v>1018</v>
      </c>
      <c r="B5" s="140"/>
      <c r="C5" s="140"/>
      <c r="D5" s="140"/>
      <c r="E5" s="140"/>
      <c r="F5" s="140"/>
      <c r="G5" s="140"/>
      <c r="H5" s="140"/>
      <c r="I5" s="140"/>
    </row>
    <row r="6" spans="1:9" x14ac:dyDescent="0.2">
      <c r="A6" s="3"/>
      <c r="B6" s="3"/>
      <c r="C6" s="3"/>
      <c r="D6" s="3"/>
      <c r="E6" s="3"/>
      <c r="F6" s="3"/>
      <c r="G6" s="3"/>
      <c r="H6" s="3"/>
      <c r="I6" s="3"/>
    </row>
    <row r="7" spans="1:9" x14ac:dyDescent="0.2">
      <c r="A7" s="140" t="s">
        <v>1019</v>
      </c>
      <c r="B7" s="140"/>
      <c r="C7" s="140"/>
      <c r="D7" s="140"/>
      <c r="E7" s="140"/>
      <c r="F7" s="140"/>
      <c r="G7" s="140"/>
      <c r="H7" s="140"/>
      <c r="I7" s="140"/>
    </row>
    <row r="8" spans="1:9" x14ac:dyDescent="0.2">
      <c r="A8" s="3"/>
      <c r="B8" s="3"/>
      <c r="C8" s="3"/>
      <c r="D8" s="3"/>
      <c r="E8" s="3"/>
      <c r="F8" s="3"/>
      <c r="G8" s="3"/>
      <c r="H8" s="3"/>
      <c r="I8" s="3"/>
    </row>
    <row r="9" spans="1:9" ht="30" customHeight="1" x14ac:dyDescent="0.2">
      <c r="A9" s="140" t="s">
        <v>1024</v>
      </c>
      <c r="B9" s="140"/>
      <c r="C9" s="140"/>
      <c r="D9" s="140"/>
      <c r="E9" s="140"/>
      <c r="F9" s="140"/>
      <c r="G9" s="140"/>
      <c r="H9" s="140"/>
      <c r="I9" s="140"/>
    </row>
    <row r="10" spans="1:9" x14ac:dyDescent="0.2">
      <c r="A10" s="3"/>
      <c r="B10" s="3"/>
      <c r="C10" s="3"/>
      <c r="D10" s="3"/>
      <c r="E10" s="3"/>
      <c r="F10" s="3"/>
      <c r="G10" s="3"/>
      <c r="H10" s="3"/>
      <c r="I10" s="3"/>
    </row>
    <row r="11" spans="1:9" ht="30" customHeight="1" x14ac:dyDescent="0.2">
      <c r="A11" s="140" t="s">
        <v>1020</v>
      </c>
      <c r="B11" s="140"/>
      <c r="C11" s="140"/>
      <c r="D11" s="140"/>
      <c r="E11" s="140"/>
      <c r="F11" s="140"/>
      <c r="G11" s="140"/>
      <c r="H11" s="140"/>
      <c r="I11" s="140"/>
    </row>
    <row r="12" spans="1:9" x14ac:dyDescent="0.2">
      <c r="A12" s="3"/>
      <c r="B12" s="3"/>
      <c r="C12" s="3"/>
      <c r="D12" s="3"/>
      <c r="E12" s="3"/>
      <c r="F12" s="3"/>
      <c r="G12" s="3"/>
      <c r="H12" s="3"/>
      <c r="I12" s="3"/>
    </row>
    <row r="13" spans="1:9" ht="30" customHeight="1" x14ac:dyDescent="0.2">
      <c r="A13" s="140" t="s">
        <v>1053</v>
      </c>
      <c r="B13" s="140"/>
      <c r="C13" s="140"/>
      <c r="D13" s="140"/>
      <c r="E13" s="140"/>
      <c r="F13" s="140"/>
      <c r="G13" s="140"/>
      <c r="H13" s="140"/>
      <c r="I13" s="140"/>
    </row>
    <row r="14" spans="1:9" x14ac:dyDescent="0.2">
      <c r="A14" s="3"/>
      <c r="B14" s="3"/>
      <c r="C14" s="3"/>
      <c r="D14" s="3"/>
      <c r="E14" s="3"/>
      <c r="F14" s="3"/>
      <c r="G14" s="3"/>
      <c r="H14" s="3"/>
      <c r="I14" s="3"/>
    </row>
    <row r="15" spans="1:9" ht="30" customHeight="1" x14ac:dyDescent="0.2">
      <c r="A15" s="140" t="s">
        <v>1021</v>
      </c>
      <c r="B15" s="140"/>
      <c r="C15" s="140"/>
      <c r="D15" s="140"/>
      <c r="E15" s="140"/>
      <c r="F15" s="140"/>
      <c r="G15" s="140"/>
      <c r="H15" s="140"/>
      <c r="I15" s="140"/>
    </row>
    <row r="16" spans="1:9" x14ac:dyDescent="0.2">
      <c r="A16" s="3"/>
      <c r="B16" s="3"/>
      <c r="C16" s="3"/>
      <c r="D16" s="3"/>
      <c r="E16" s="3"/>
      <c r="F16" s="3"/>
      <c r="G16" s="3"/>
      <c r="H16" s="3"/>
      <c r="I16" s="3"/>
    </row>
    <row r="17" spans="1:9" ht="30" customHeight="1" x14ac:dyDescent="0.2">
      <c r="A17" s="140" t="s">
        <v>1054</v>
      </c>
      <c r="B17" s="140"/>
      <c r="C17" s="140"/>
      <c r="D17" s="140"/>
      <c r="E17" s="140"/>
      <c r="F17" s="140"/>
      <c r="G17" s="140"/>
      <c r="H17" s="140"/>
      <c r="I17" s="140"/>
    </row>
    <row r="18" spans="1:9" x14ac:dyDescent="0.2">
      <c r="A18" s="3"/>
      <c r="B18" s="3"/>
      <c r="C18" s="3"/>
      <c r="D18" s="3"/>
      <c r="E18" s="3"/>
      <c r="F18" s="3"/>
      <c r="G18" s="3"/>
      <c r="H18" s="3"/>
      <c r="I18" s="3"/>
    </row>
    <row r="19" spans="1:9" ht="45" customHeight="1" x14ac:dyDescent="0.2">
      <c r="A19" s="140" t="s">
        <v>1055</v>
      </c>
      <c r="B19" s="140"/>
      <c r="C19" s="140"/>
      <c r="D19" s="140"/>
      <c r="E19" s="140"/>
      <c r="F19" s="140"/>
      <c r="G19" s="140"/>
      <c r="H19" s="140"/>
      <c r="I19" s="140"/>
    </row>
    <row r="20" spans="1:9" x14ac:dyDescent="0.2">
      <c r="A20" s="3"/>
      <c r="B20" s="3"/>
      <c r="C20" s="3"/>
      <c r="D20" s="3"/>
      <c r="E20" s="3"/>
      <c r="F20" s="3"/>
      <c r="G20" s="3"/>
      <c r="H20" s="3"/>
      <c r="I20" s="3"/>
    </row>
    <row r="21" spans="1:9" ht="30" customHeight="1" x14ac:dyDescent="0.2">
      <c r="A21" s="140" t="s">
        <v>1022</v>
      </c>
      <c r="B21" s="140"/>
      <c r="C21" s="140"/>
      <c r="D21" s="140"/>
      <c r="E21" s="140"/>
      <c r="F21" s="140"/>
      <c r="G21" s="140"/>
      <c r="H21" s="140"/>
      <c r="I21" s="140"/>
    </row>
    <row r="22" spans="1:9" x14ac:dyDescent="0.2">
      <c r="A22" s="77"/>
      <c r="B22" s="77"/>
      <c r="C22" s="77"/>
      <c r="D22" s="77"/>
      <c r="E22" s="77"/>
      <c r="F22" s="77"/>
      <c r="G22" s="77"/>
      <c r="H22" s="77"/>
      <c r="I22" s="77"/>
    </row>
    <row r="23" spans="1:9" ht="51.75" customHeight="1" x14ac:dyDescent="0.2">
      <c r="A23" s="140" t="s">
        <v>1056</v>
      </c>
      <c r="B23" s="140"/>
      <c r="C23" s="140"/>
      <c r="D23" s="140"/>
      <c r="E23" s="140"/>
      <c r="F23" s="140"/>
      <c r="G23" s="140"/>
      <c r="H23" s="140"/>
      <c r="I23" s="140"/>
    </row>
    <row r="24" spans="1:9" x14ac:dyDescent="0.2">
      <c r="A24" s="3"/>
      <c r="B24" s="3"/>
      <c r="C24" s="3"/>
      <c r="D24" s="3"/>
      <c r="E24" s="3"/>
      <c r="F24" s="3"/>
      <c r="G24" s="3"/>
      <c r="H24" s="3"/>
      <c r="I24" s="3"/>
    </row>
    <row r="25" spans="1:9" x14ac:dyDescent="0.2">
      <c r="A25" s="141" t="s">
        <v>1052</v>
      </c>
      <c r="B25" s="141"/>
      <c r="C25" s="141"/>
      <c r="D25" s="141"/>
      <c r="E25" s="141"/>
      <c r="F25" s="141"/>
      <c r="G25" s="141"/>
      <c r="H25" s="141"/>
      <c r="I25" s="141"/>
    </row>
    <row r="27" spans="1:9" ht="22.5" customHeight="1" x14ac:dyDescent="0.2">
      <c r="A27" s="139" t="s">
        <v>1051</v>
      </c>
      <c r="B27" s="139"/>
      <c r="C27" s="139"/>
      <c r="D27" s="139"/>
      <c r="E27" s="139"/>
      <c r="F27" s="139"/>
      <c r="G27" s="139"/>
      <c r="H27" s="139"/>
      <c r="I27" s="139"/>
    </row>
    <row r="28" spans="1:9" ht="18" customHeight="1" x14ac:dyDescent="0.2">
      <c r="A28" s="139"/>
      <c r="B28" s="139"/>
      <c r="C28" s="139"/>
      <c r="D28" s="139"/>
      <c r="E28" s="139"/>
      <c r="F28" s="139"/>
      <c r="G28" s="139"/>
      <c r="H28" s="139"/>
      <c r="I28" s="139"/>
    </row>
    <row r="30" spans="1:9" x14ac:dyDescent="0.2">
      <c r="A30" s="134"/>
      <c r="B30" s="134"/>
      <c r="C30" s="134"/>
      <c r="D30" s="134"/>
      <c r="E30" s="134"/>
      <c r="F30" s="134"/>
      <c r="G30" s="134"/>
      <c r="H30" s="134"/>
      <c r="I30" s="134"/>
    </row>
    <row r="31" spans="1:9" x14ac:dyDescent="0.2">
      <c r="A31" s="134"/>
      <c r="B31" s="134"/>
      <c r="C31" s="134"/>
      <c r="D31" s="134"/>
      <c r="E31" s="134"/>
      <c r="F31" s="134"/>
      <c r="G31" s="134"/>
      <c r="H31" s="134"/>
      <c r="I31" s="134"/>
    </row>
  </sheetData>
  <mergeCells count="13">
    <mergeCell ref="A3:I3"/>
    <mergeCell ref="A23:I23"/>
    <mergeCell ref="A25:I25"/>
    <mergeCell ref="A13:I13"/>
    <mergeCell ref="A11:I11"/>
    <mergeCell ref="A9:I9"/>
    <mergeCell ref="A7:I7"/>
    <mergeCell ref="A5:I5"/>
    <mergeCell ref="A27:I28"/>
    <mergeCell ref="A15:I15"/>
    <mergeCell ref="A21:I21"/>
    <mergeCell ref="A19:I19"/>
    <mergeCell ref="A17:I1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6"/>
  <sheetViews>
    <sheetView zoomScaleNormal="100" workbookViewId="0">
      <selection activeCell="A3" sqref="A3:B3"/>
    </sheetView>
  </sheetViews>
  <sheetFormatPr defaultColWidth="9.140625" defaultRowHeight="15" x14ac:dyDescent="0.25"/>
  <cols>
    <col min="1" max="1" width="34.42578125" style="11" customWidth="1"/>
    <col min="2" max="2" width="59.42578125" style="11" bestFit="1" customWidth="1"/>
    <col min="3" max="16384" width="9.140625" style="11"/>
  </cols>
  <sheetData>
    <row r="1" spans="1:11" ht="30.75" customHeight="1" x14ac:dyDescent="0.25">
      <c r="A1" s="142" t="s">
        <v>14</v>
      </c>
      <c r="B1" s="142"/>
      <c r="C1" s="10"/>
      <c r="D1" s="10"/>
      <c r="E1" s="10"/>
      <c r="F1" s="10"/>
      <c r="G1" s="10"/>
      <c r="H1" s="10"/>
      <c r="I1" s="10"/>
      <c r="J1" s="10"/>
      <c r="K1" s="10"/>
    </row>
    <row r="2" spans="1:11" x14ac:dyDescent="0.25">
      <c r="A2" s="10"/>
    </row>
    <row r="3" spans="1:11" x14ac:dyDescent="0.25">
      <c r="A3" s="143" t="s">
        <v>15</v>
      </c>
      <c r="B3" s="143"/>
    </row>
    <row r="5" spans="1:11" x14ac:dyDescent="0.25">
      <c r="A5" s="12" t="s">
        <v>16</v>
      </c>
      <c r="B5" s="11" t="s">
        <v>17</v>
      </c>
    </row>
    <row r="6" spans="1:11" x14ac:dyDescent="0.25">
      <c r="A6" s="12" t="s">
        <v>18</v>
      </c>
      <c r="B6" s="11" t="s">
        <v>19</v>
      </c>
    </row>
    <row r="7" spans="1:11" x14ac:dyDescent="0.25">
      <c r="A7" s="12" t="s">
        <v>20</v>
      </c>
      <c r="B7" s="11" t="s">
        <v>21</v>
      </c>
    </row>
    <row r="8" spans="1:11" x14ac:dyDescent="0.25">
      <c r="A8" s="12" t="s">
        <v>22</v>
      </c>
      <c r="B8" s="11" t="s">
        <v>23</v>
      </c>
    </row>
    <row r="9" spans="1:11" x14ac:dyDescent="0.25">
      <c r="A9" s="12" t="s">
        <v>24</v>
      </c>
      <c r="B9" s="11" t="s">
        <v>25</v>
      </c>
    </row>
    <row r="10" spans="1:11" x14ac:dyDescent="0.25">
      <c r="A10" s="12" t="s">
        <v>26</v>
      </c>
      <c r="B10" s="11" t="s">
        <v>27</v>
      </c>
    </row>
    <row r="11" spans="1:11" x14ac:dyDescent="0.25">
      <c r="A11" s="12" t="s">
        <v>28</v>
      </c>
      <c r="B11" s="11" t="s">
        <v>29</v>
      </c>
    </row>
    <row r="12" spans="1:11" x14ac:dyDescent="0.25">
      <c r="A12" s="12" t="s">
        <v>30</v>
      </c>
      <c r="B12" s="11" t="s">
        <v>31</v>
      </c>
    </row>
    <row r="13" spans="1:11" x14ac:dyDescent="0.25">
      <c r="A13" s="12" t="s">
        <v>32</v>
      </c>
      <c r="B13" s="11" t="s">
        <v>33</v>
      </c>
    </row>
    <row r="14" spans="1:11" x14ac:dyDescent="0.25">
      <c r="A14" s="12" t="s">
        <v>34</v>
      </c>
      <c r="B14" s="11" t="s">
        <v>35</v>
      </c>
    </row>
    <row r="15" spans="1:11" x14ac:dyDescent="0.25">
      <c r="A15" s="12" t="s">
        <v>36</v>
      </c>
      <c r="B15" s="11" t="s">
        <v>37</v>
      </c>
    </row>
    <row r="16" spans="1:11" x14ac:dyDescent="0.25">
      <c r="A16" s="12" t="s">
        <v>38</v>
      </c>
      <c r="B16" s="11" t="s">
        <v>39</v>
      </c>
    </row>
    <row r="17" spans="1:2" x14ac:dyDescent="0.25">
      <c r="A17" s="12" t="s">
        <v>40</v>
      </c>
      <c r="B17" s="11" t="s">
        <v>41</v>
      </c>
    </row>
    <row r="18" spans="1:2" x14ac:dyDescent="0.25">
      <c r="A18" s="12" t="s">
        <v>42</v>
      </c>
      <c r="B18" s="11" t="s">
        <v>43</v>
      </c>
    </row>
    <row r="19" spans="1:2" x14ac:dyDescent="0.25">
      <c r="A19" s="12" t="s">
        <v>44</v>
      </c>
      <c r="B19" s="11" t="s">
        <v>45</v>
      </c>
    </row>
    <row r="20" spans="1:2" x14ac:dyDescent="0.25">
      <c r="A20" s="12" t="s">
        <v>46</v>
      </c>
      <c r="B20" s="11" t="s">
        <v>47</v>
      </c>
    </row>
    <row r="21" spans="1:2" x14ac:dyDescent="0.25">
      <c r="A21" s="12" t="s">
        <v>48</v>
      </c>
      <c r="B21" s="11" t="s">
        <v>49</v>
      </c>
    </row>
    <row r="22" spans="1:2" x14ac:dyDescent="0.25">
      <c r="A22" s="12" t="s">
        <v>50</v>
      </c>
      <c r="B22" s="11" t="s">
        <v>51</v>
      </c>
    </row>
    <row r="23" spans="1:2" x14ac:dyDescent="0.25">
      <c r="A23" s="12" t="s">
        <v>52</v>
      </c>
      <c r="B23" s="11" t="s">
        <v>53</v>
      </c>
    </row>
    <row r="24" spans="1:2" x14ac:dyDescent="0.25">
      <c r="A24" s="12" t="s">
        <v>54</v>
      </c>
      <c r="B24" s="11" t="s">
        <v>55</v>
      </c>
    </row>
    <row r="25" spans="1:2" x14ac:dyDescent="0.25">
      <c r="A25" s="12" t="s">
        <v>56</v>
      </c>
      <c r="B25" s="11" t="s">
        <v>57</v>
      </c>
    </row>
    <row r="26" spans="1:2" x14ac:dyDescent="0.25">
      <c r="A26" s="12" t="s">
        <v>58</v>
      </c>
      <c r="B26" s="11" t="s">
        <v>59</v>
      </c>
    </row>
    <row r="27" spans="1:2" x14ac:dyDescent="0.25">
      <c r="A27" s="12" t="s">
        <v>60</v>
      </c>
      <c r="B27" s="11" t="s">
        <v>61</v>
      </c>
    </row>
    <row r="28" spans="1:2" x14ac:dyDescent="0.25">
      <c r="A28" s="12" t="s">
        <v>62</v>
      </c>
      <c r="B28" s="11" t="s">
        <v>63</v>
      </c>
    </row>
    <row r="29" spans="1:2" x14ac:dyDescent="0.25">
      <c r="A29" s="12" t="s">
        <v>64</v>
      </c>
      <c r="B29" s="11" t="s">
        <v>65</v>
      </c>
    </row>
    <row r="30" spans="1:2" x14ac:dyDescent="0.25">
      <c r="A30" s="12" t="s">
        <v>66</v>
      </c>
      <c r="B30" s="11" t="s">
        <v>67</v>
      </c>
    </row>
    <row r="31" spans="1:2" x14ac:dyDescent="0.25">
      <c r="A31" s="12" t="s">
        <v>68</v>
      </c>
      <c r="B31" s="11" t="s">
        <v>69</v>
      </c>
    </row>
    <row r="32" spans="1:2" x14ac:dyDescent="0.25">
      <c r="A32" s="12" t="s">
        <v>70</v>
      </c>
      <c r="B32" s="11" t="s">
        <v>71</v>
      </c>
    </row>
    <row r="33" spans="1:2" x14ac:dyDescent="0.25">
      <c r="A33" s="12" t="s">
        <v>72</v>
      </c>
      <c r="B33" s="11" t="s">
        <v>73</v>
      </c>
    </row>
    <row r="34" spans="1:2" x14ac:dyDescent="0.25">
      <c r="A34" s="12" t="s">
        <v>74</v>
      </c>
      <c r="B34" s="11" t="s">
        <v>75</v>
      </c>
    </row>
    <row r="35" spans="1:2" x14ac:dyDescent="0.25">
      <c r="A35" s="12" t="s">
        <v>76</v>
      </c>
      <c r="B35" s="11" t="s">
        <v>77</v>
      </c>
    </row>
    <row r="36" spans="1:2" x14ac:dyDescent="0.25">
      <c r="A36" s="12" t="s">
        <v>78</v>
      </c>
      <c r="B36" s="11" t="s">
        <v>79</v>
      </c>
    </row>
    <row r="37" spans="1:2" x14ac:dyDescent="0.25">
      <c r="A37" s="12" t="s">
        <v>80</v>
      </c>
      <c r="B37" s="11" t="s">
        <v>81</v>
      </c>
    </row>
    <row r="38" spans="1:2" x14ac:dyDescent="0.25">
      <c r="A38" s="12" t="s">
        <v>82</v>
      </c>
      <c r="B38" s="11" t="s">
        <v>83</v>
      </c>
    </row>
    <row r="39" spans="1:2" x14ac:dyDescent="0.25">
      <c r="A39" s="12" t="s">
        <v>84</v>
      </c>
      <c r="B39" s="11" t="s">
        <v>85</v>
      </c>
    </row>
    <row r="40" spans="1:2" x14ac:dyDescent="0.25">
      <c r="A40" s="12" t="s">
        <v>86</v>
      </c>
      <c r="B40" s="11" t="s">
        <v>87</v>
      </c>
    </row>
    <row r="41" spans="1:2" x14ac:dyDescent="0.25">
      <c r="A41" s="12" t="s">
        <v>88</v>
      </c>
      <c r="B41" s="11" t="s">
        <v>89</v>
      </c>
    </row>
    <row r="42" spans="1:2" x14ac:dyDescent="0.25">
      <c r="A42" s="12" t="s">
        <v>90</v>
      </c>
      <c r="B42" s="11" t="s">
        <v>91</v>
      </c>
    </row>
    <row r="43" spans="1:2" x14ac:dyDescent="0.25">
      <c r="A43" s="12" t="s">
        <v>92</v>
      </c>
      <c r="B43" s="11" t="s">
        <v>93</v>
      </c>
    </row>
    <row r="44" spans="1:2" x14ac:dyDescent="0.25">
      <c r="A44" s="12" t="s">
        <v>94</v>
      </c>
      <c r="B44" s="11" t="s">
        <v>95</v>
      </c>
    </row>
    <row r="45" spans="1:2" x14ac:dyDescent="0.25">
      <c r="A45" s="12" t="s">
        <v>96</v>
      </c>
      <c r="B45" s="11" t="s">
        <v>97</v>
      </c>
    </row>
    <row r="46" spans="1:2" x14ac:dyDescent="0.25">
      <c r="A46" s="12" t="s">
        <v>98</v>
      </c>
      <c r="B46" s="11" t="s">
        <v>99</v>
      </c>
    </row>
    <row r="47" spans="1:2" x14ac:dyDescent="0.25">
      <c r="A47" s="12" t="s">
        <v>100</v>
      </c>
      <c r="B47" s="11" t="s">
        <v>101</v>
      </c>
    </row>
    <row r="48" spans="1:2" x14ac:dyDescent="0.25">
      <c r="A48" s="12" t="s">
        <v>102</v>
      </c>
      <c r="B48" s="11" t="s">
        <v>103</v>
      </c>
    </row>
    <row r="49" spans="1:2" x14ac:dyDescent="0.25">
      <c r="A49" s="12" t="s">
        <v>104</v>
      </c>
      <c r="B49" s="11" t="s">
        <v>105</v>
      </c>
    </row>
    <row r="50" spans="1:2" x14ac:dyDescent="0.25">
      <c r="A50" s="12" t="s">
        <v>106</v>
      </c>
      <c r="B50" s="11" t="s">
        <v>107</v>
      </c>
    </row>
    <row r="51" spans="1:2" x14ac:dyDescent="0.25">
      <c r="A51" s="12" t="s">
        <v>108</v>
      </c>
      <c r="B51" s="11" t="s">
        <v>109</v>
      </c>
    </row>
    <row r="52" spans="1:2" x14ac:dyDescent="0.25">
      <c r="A52" s="12" t="s">
        <v>110</v>
      </c>
      <c r="B52" s="11" t="s">
        <v>111</v>
      </c>
    </row>
    <row r="53" spans="1:2" x14ac:dyDescent="0.25">
      <c r="A53" s="12" t="s">
        <v>112</v>
      </c>
      <c r="B53" s="11" t="s">
        <v>113</v>
      </c>
    </row>
    <row r="54" spans="1:2" x14ac:dyDescent="0.25">
      <c r="A54" s="12" t="s">
        <v>114</v>
      </c>
      <c r="B54" s="11" t="s">
        <v>115</v>
      </c>
    </row>
    <row r="55" spans="1:2" x14ac:dyDescent="0.25">
      <c r="A55" s="12" t="s">
        <v>116</v>
      </c>
      <c r="B55" s="11" t="s">
        <v>117</v>
      </c>
    </row>
    <row r="56" spans="1:2" x14ac:dyDescent="0.25">
      <c r="A56" s="12" t="s">
        <v>118</v>
      </c>
      <c r="B56" s="11" t="s">
        <v>119</v>
      </c>
    </row>
    <row r="57" spans="1:2" x14ac:dyDescent="0.25">
      <c r="A57" s="12" t="s">
        <v>120</v>
      </c>
      <c r="B57" s="11" t="s">
        <v>121</v>
      </c>
    </row>
    <row r="58" spans="1:2" x14ac:dyDescent="0.25">
      <c r="A58" s="12" t="s">
        <v>122</v>
      </c>
      <c r="B58" s="11" t="s">
        <v>123</v>
      </c>
    </row>
    <row r="59" spans="1:2" x14ac:dyDescent="0.25">
      <c r="A59" s="12" t="s">
        <v>124</v>
      </c>
      <c r="B59" s="11" t="s">
        <v>125</v>
      </c>
    </row>
    <row r="60" spans="1:2" x14ac:dyDescent="0.25">
      <c r="A60" s="12" t="s">
        <v>126</v>
      </c>
      <c r="B60" s="11" t="s">
        <v>127</v>
      </c>
    </row>
    <row r="61" spans="1:2" x14ac:dyDescent="0.25">
      <c r="A61" s="12" t="s">
        <v>128</v>
      </c>
      <c r="B61" s="11" t="s">
        <v>129</v>
      </c>
    </row>
    <row r="62" spans="1:2" x14ac:dyDescent="0.25">
      <c r="A62" s="12" t="s">
        <v>130</v>
      </c>
      <c r="B62" s="11" t="s">
        <v>131</v>
      </c>
    </row>
    <row r="63" spans="1:2" x14ac:dyDescent="0.25">
      <c r="A63" s="12" t="s">
        <v>132</v>
      </c>
      <c r="B63" s="11" t="s">
        <v>133</v>
      </c>
    </row>
    <row r="64" spans="1:2" x14ac:dyDescent="0.25">
      <c r="A64" s="12" t="s">
        <v>134</v>
      </c>
      <c r="B64" s="11" t="s">
        <v>135</v>
      </c>
    </row>
    <row r="65" spans="1:2" x14ac:dyDescent="0.25">
      <c r="A65" s="12" t="s">
        <v>136</v>
      </c>
      <c r="B65" s="11" t="s">
        <v>137</v>
      </c>
    </row>
    <row r="66" spans="1:2" x14ac:dyDescent="0.25">
      <c r="A66" s="12" t="s">
        <v>138</v>
      </c>
      <c r="B66" s="11" t="s">
        <v>139</v>
      </c>
    </row>
    <row r="67" spans="1:2" x14ac:dyDescent="0.25">
      <c r="A67" s="12" t="s">
        <v>140</v>
      </c>
      <c r="B67" s="11" t="s">
        <v>141</v>
      </c>
    </row>
    <row r="68" spans="1:2" x14ac:dyDescent="0.25">
      <c r="A68" s="12" t="s">
        <v>142</v>
      </c>
      <c r="B68" s="11" t="s">
        <v>143</v>
      </c>
    </row>
    <row r="69" spans="1:2" x14ac:dyDescent="0.25">
      <c r="A69" s="12" t="s">
        <v>144</v>
      </c>
      <c r="B69" s="11" t="s">
        <v>145</v>
      </c>
    </row>
    <row r="70" spans="1:2" x14ac:dyDescent="0.25">
      <c r="A70" s="12" t="s">
        <v>146</v>
      </c>
      <c r="B70" s="11" t="s">
        <v>147</v>
      </c>
    </row>
    <row r="71" spans="1:2" x14ac:dyDescent="0.25">
      <c r="A71" s="12" t="s">
        <v>148</v>
      </c>
      <c r="B71" s="11" t="s">
        <v>149</v>
      </c>
    </row>
    <row r="72" spans="1:2" x14ac:dyDescent="0.25">
      <c r="A72" s="12" t="s">
        <v>150</v>
      </c>
      <c r="B72" s="11" t="s">
        <v>151</v>
      </c>
    </row>
    <row r="73" spans="1:2" x14ac:dyDescent="0.25">
      <c r="A73" s="12" t="s">
        <v>152</v>
      </c>
      <c r="B73" s="11" t="s">
        <v>153</v>
      </c>
    </row>
    <row r="74" spans="1:2" x14ac:dyDescent="0.25">
      <c r="A74" s="12" t="s">
        <v>154</v>
      </c>
      <c r="B74" s="11" t="s">
        <v>155</v>
      </c>
    </row>
    <row r="75" spans="1:2" x14ac:dyDescent="0.25">
      <c r="A75" s="12" t="s">
        <v>156</v>
      </c>
      <c r="B75" s="11" t="s">
        <v>157</v>
      </c>
    </row>
    <row r="76" spans="1:2" x14ac:dyDescent="0.25">
      <c r="A76" s="12" t="s">
        <v>158</v>
      </c>
      <c r="B76" s="11" t="s">
        <v>159</v>
      </c>
    </row>
    <row r="77" spans="1:2" x14ac:dyDescent="0.25">
      <c r="A77" s="12" t="s">
        <v>160</v>
      </c>
      <c r="B77" s="11" t="s">
        <v>161</v>
      </c>
    </row>
    <row r="78" spans="1:2" x14ac:dyDescent="0.25">
      <c r="A78" s="12" t="s">
        <v>162</v>
      </c>
      <c r="B78" s="11" t="s">
        <v>163</v>
      </c>
    </row>
    <row r="79" spans="1:2" x14ac:dyDescent="0.25">
      <c r="A79" s="12" t="s">
        <v>164</v>
      </c>
      <c r="B79" s="11" t="s">
        <v>165</v>
      </c>
    </row>
    <row r="80" spans="1:2" x14ac:dyDescent="0.25">
      <c r="A80" s="12" t="s">
        <v>166</v>
      </c>
      <c r="B80" s="11" t="s">
        <v>167</v>
      </c>
    </row>
    <row r="81" spans="1:2" x14ac:dyDescent="0.25">
      <c r="A81" s="12" t="s">
        <v>168</v>
      </c>
      <c r="B81" s="11" t="s">
        <v>169</v>
      </c>
    </row>
    <row r="82" spans="1:2" x14ac:dyDescent="0.25">
      <c r="A82" s="12" t="s">
        <v>170</v>
      </c>
      <c r="B82" s="11" t="s">
        <v>171</v>
      </c>
    </row>
    <row r="83" spans="1:2" x14ac:dyDescent="0.25">
      <c r="A83" s="12" t="s">
        <v>172</v>
      </c>
      <c r="B83" s="11" t="s">
        <v>173</v>
      </c>
    </row>
    <row r="84" spans="1:2" x14ac:dyDescent="0.25">
      <c r="A84" s="12" t="s">
        <v>174</v>
      </c>
      <c r="B84" s="11" t="s">
        <v>175</v>
      </c>
    </row>
    <row r="85" spans="1:2" x14ac:dyDescent="0.25">
      <c r="A85" s="12" t="s">
        <v>176</v>
      </c>
      <c r="B85" s="11" t="s">
        <v>177</v>
      </c>
    </row>
    <row r="86" spans="1:2" x14ac:dyDescent="0.25">
      <c r="A86" s="12" t="s">
        <v>178</v>
      </c>
      <c r="B86" s="11" t="s">
        <v>179</v>
      </c>
    </row>
    <row r="87" spans="1:2" x14ac:dyDescent="0.25">
      <c r="A87" s="12" t="s">
        <v>180</v>
      </c>
      <c r="B87" s="11" t="s">
        <v>181</v>
      </c>
    </row>
    <row r="88" spans="1:2" x14ac:dyDescent="0.25">
      <c r="A88" s="12" t="s">
        <v>183</v>
      </c>
      <c r="B88" s="11" t="s">
        <v>184</v>
      </c>
    </row>
    <row r="89" spans="1:2" x14ac:dyDescent="0.25">
      <c r="A89" s="12" t="s">
        <v>182</v>
      </c>
      <c r="B89" s="11" t="s">
        <v>163</v>
      </c>
    </row>
    <row r="90" spans="1:2" x14ac:dyDescent="0.25">
      <c r="A90" s="12" t="s">
        <v>185</v>
      </c>
      <c r="B90" s="11" t="s">
        <v>186</v>
      </c>
    </row>
    <row r="91" spans="1:2" x14ac:dyDescent="0.25">
      <c r="A91" s="12" t="s">
        <v>187</v>
      </c>
      <c r="B91" s="11" t="s">
        <v>188</v>
      </c>
    </row>
    <row r="92" spans="1:2" x14ac:dyDescent="0.25">
      <c r="A92" s="12" t="s">
        <v>189</v>
      </c>
      <c r="B92" s="11" t="s">
        <v>190</v>
      </c>
    </row>
    <row r="93" spans="1:2" x14ac:dyDescent="0.25">
      <c r="A93" s="12" t="s">
        <v>191</v>
      </c>
      <c r="B93" s="11" t="s">
        <v>192</v>
      </c>
    </row>
    <row r="94" spans="1:2" x14ac:dyDescent="0.25">
      <c r="A94" s="12" t="s">
        <v>193</v>
      </c>
      <c r="B94" s="11" t="s">
        <v>194</v>
      </c>
    </row>
    <row r="95" spans="1:2" x14ac:dyDescent="0.25">
      <c r="A95" s="12" t="s">
        <v>195</v>
      </c>
      <c r="B95" s="11" t="s">
        <v>196</v>
      </c>
    </row>
    <row r="96" spans="1:2" x14ac:dyDescent="0.25">
      <c r="A96" s="12" t="s">
        <v>197</v>
      </c>
      <c r="B96" s="11" t="s">
        <v>198</v>
      </c>
    </row>
  </sheetData>
  <mergeCells count="2">
    <mergeCell ref="A1:B1"/>
    <mergeCell ref="A3:B3"/>
  </mergeCells>
  <pageMargins left="0.7" right="0.7" top="0.75" bottom="0.75" header="0.3" footer="0.3"/>
  <pageSetup paperSize="9" scale="8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2"/>
  <sheetViews>
    <sheetView workbookViewId="0">
      <selection activeCell="E20" sqref="E20"/>
    </sheetView>
  </sheetViews>
  <sheetFormatPr defaultRowHeight="15" x14ac:dyDescent="0.25"/>
  <cols>
    <col min="1" max="1" width="11.7109375" style="4" customWidth="1"/>
    <col min="2" max="2" width="53.5703125" customWidth="1"/>
  </cols>
  <sheetData>
    <row r="1" spans="1:4" x14ac:dyDescent="0.25">
      <c r="A1" s="148" t="s">
        <v>199</v>
      </c>
      <c r="B1" s="148"/>
      <c r="C1" s="148"/>
      <c r="D1" s="148"/>
    </row>
    <row r="2" spans="1:4" x14ac:dyDescent="0.25">
      <c r="A2" s="8"/>
    </row>
    <row r="3" spans="1:4" x14ac:dyDescent="0.25">
      <c r="A3" s="19" t="s">
        <v>200</v>
      </c>
    </row>
    <row r="4" spans="1:4" x14ac:dyDescent="0.25">
      <c r="A4" s="17"/>
    </row>
    <row r="5" spans="1:4" ht="51" x14ac:dyDescent="0.25">
      <c r="A5" s="17">
        <v>1</v>
      </c>
      <c r="B5" s="13" t="s">
        <v>201</v>
      </c>
    </row>
    <row r="6" spans="1:4" x14ac:dyDescent="0.25">
      <c r="A6" s="17"/>
    </row>
    <row r="7" spans="1:4" x14ac:dyDescent="0.25">
      <c r="A7" s="17">
        <v>2</v>
      </c>
      <c r="B7" s="13" t="s">
        <v>202</v>
      </c>
    </row>
    <row r="8" spans="1:4" x14ac:dyDescent="0.25">
      <c r="A8" s="17"/>
    </row>
    <row r="9" spans="1:4" x14ac:dyDescent="0.25">
      <c r="B9" s="13" t="s">
        <v>203</v>
      </c>
    </row>
    <row r="10" spans="1:4" x14ac:dyDescent="0.25">
      <c r="A10" s="17"/>
    </row>
    <row r="11" spans="1:4" x14ac:dyDescent="0.25">
      <c r="A11" s="18" t="s">
        <v>204</v>
      </c>
      <c r="B11" s="14" t="s">
        <v>205</v>
      </c>
      <c r="C11" s="14" t="s">
        <v>206</v>
      </c>
      <c r="D11" s="15">
        <v>27.22</v>
      </c>
    </row>
    <row r="12" spans="1:4" ht="76.5" x14ac:dyDescent="0.25">
      <c r="A12" s="18"/>
      <c r="B12" s="14" t="s">
        <v>207</v>
      </c>
      <c r="C12" s="14"/>
      <c r="D12" s="15"/>
    </row>
    <row r="13" spans="1:4" x14ac:dyDescent="0.25">
      <c r="A13" s="17"/>
    </row>
    <row r="14" spans="1:4" x14ac:dyDescent="0.25">
      <c r="B14" s="13" t="s">
        <v>208</v>
      </c>
    </row>
    <row r="15" spans="1:4" x14ac:dyDescent="0.25">
      <c r="A15" s="17"/>
    </row>
    <row r="16" spans="1:4" x14ac:dyDescent="0.25">
      <c r="B16" s="16" t="s">
        <v>209</v>
      </c>
    </row>
    <row r="17" spans="2:2" x14ac:dyDescent="0.25">
      <c r="B17" s="16" t="s">
        <v>210</v>
      </c>
    </row>
    <row r="18" spans="2:2" x14ac:dyDescent="0.25">
      <c r="B18" s="16" t="s">
        <v>211</v>
      </c>
    </row>
    <row r="19" spans="2:2" x14ac:dyDescent="0.25">
      <c r="B19" s="16" t="s">
        <v>212</v>
      </c>
    </row>
    <row r="20" spans="2:2" x14ac:dyDescent="0.25">
      <c r="B20" s="16" t="s">
        <v>213</v>
      </c>
    </row>
    <row r="21" spans="2:2" x14ac:dyDescent="0.25">
      <c r="B21" s="16" t="s">
        <v>214</v>
      </c>
    </row>
    <row r="22" spans="2:2" x14ac:dyDescent="0.25">
      <c r="B22" s="16" t="s">
        <v>215</v>
      </c>
    </row>
    <row r="23" spans="2:2" x14ac:dyDescent="0.25">
      <c r="B23" s="16" t="s">
        <v>216</v>
      </c>
    </row>
    <row r="24" spans="2:2" x14ac:dyDescent="0.25">
      <c r="B24" s="16" t="s">
        <v>217</v>
      </c>
    </row>
    <row r="25" spans="2:2" x14ac:dyDescent="0.25">
      <c r="B25" s="16" t="s">
        <v>218</v>
      </c>
    </row>
    <row r="26" spans="2:2" x14ac:dyDescent="0.25">
      <c r="B26" s="16" t="s">
        <v>219</v>
      </c>
    </row>
    <row r="27" spans="2:2" x14ac:dyDescent="0.25">
      <c r="B27" s="16" t="s">
        <v>220</v>
      </c>
    </row>
    <row r="28" spans="2:2" x14ac:dyDescent="0.25">
      <c r="B28" s="16" t="s">
        <v>221</v>
      </c>
    </row>
    <row r="29" spans="2:2" x14ac:dyDescent="0.25">
      <c r="B29" s="16" t="s">
        <v>222</v>
      </c>
    </row>
    <row r="30" spans="2:2" x14ac:dyDescent="0.25">
      <c r="B30" s="16" t="s">
        <v>223</v>
      </c>
    </row>
    <row r="31" spans="2:2" x14ac:dyDescent="0.25">
      <c r="B31" s="16" t="s">
        <v>224</v>
      </c>
    </row>
    <row r="32" spans="2:2" x14ac:dyDescent="0.25">
      <c r="B32" s="16" t="s">
        <v>225</v>
      </c>
    </row>
    <row r="33" spans="1:2" x14ac:dyDescent="0.25">
      <c r="B33" s="13"/>
    </row>
    <row r="34" spans="1:2" ht="25.5" x14ac:dyDescent="0.25">
      <c r="B34" s="13" t="s">
        <v>226</v>
      </c>
    </row>
    <row r="35" spans="1:2" x14ac:dyDescent="0.25">
      <c r="A35" s="17"/>
    </row>
    <row r="36" spans="1:2" ht="76.5" x14ac:dyDescent="0.25">
      <c r="A36" s="17">
        <v>3</v>
      </c>
      <c r="B36" s="13" t="s">
        <v>227</v>
      </c>
    </row>
    <row r="37" spans="1:2" x14ac:dyDescent="0.25">
      <c r="A37" s="17"/>
    </row>
    <row r="38" spans="1:2" ht="114.75" x14ac:dyDescent="0.25">
      <c r="A38" s="17">
        <v>4</v>
      </c>
      <c r="B38" s="13" t="s">
        <v>228</v>
      </c>
    </row>
    <row r="39" spans="1:2" x14ac:dyDescent="0.25">
      <c r="A39" s="17"/>
    </row>
    <row r="40" spans="1:2" ht="25.5" x14ac:dyDescent="0.25">
      <c r="A40" s="17">
        <v>5</v>
      </c>
      <c r="B40" s="13" t="s">
        <v>229</v>
      </c>
    </row>
    <row r="41" spans="1:2" x14ac:dyDescent="0.25">
      <c r="A41" s="17"/>
    </row>
    <row r="42" spans="1:2" x14ac:dyDescent="0.25">
      <c r="B42" s="13" t="s">
        <v>230</v>
      </c>
    </row>
    <row r="43" spans="1:2" x14ac:dyDescent="0.25">
      <c r="B43" s="13" t="s">
        <v>231</v>
      </c>
    </row>
    <row r="44" spans="1:2" ht="25.5" x14ac:dyDescent="0.25">
      <c r="B44" s="13" t="s">
        <v>232</v>
      </c>
    </row>
    <row r="45" spans="1:2" x14ac:dyDescent="0.25">
      <c r="B45" s="13" t="s">
        <v>233</v>
      </c>
    </row>
    <row r="46" spans="1:2" x14ac:dyDescent="0.25">
      <c r="B46" s="13" t="s">
        <v>234</v>
      </c>
    </row>
    <row r="47" spans="1:2" x14ac:dyDescent="0.25">
      <c r="B47" s="13" t="s">
        <v>235</v>
      </c>
    </row>
    <row r="48" spans="1:2" x14ac:dyDescent="0.25">
      <c r="B48" s="13" t="s">
        <v>236</v>
      </c>
    </row>
    <row r="49" spans="1:2" x14ac:dyDescent="0.25">
      <c r="A49" s="17"/>
    </row>
    <row r="50" spans="1:2" x14ac:dyDescent="0.25">
      <c r="A50" s="17">
        <v>6</v>
      </c>
      <c r="B50" s="13" t="s">
        <v>237</v>
      </c>
    </row>
    <row r="51" spans="1:2" ht="15.75" thickBot="1" x14ac:dyDescent="0.3">
      <c r="A51" s="17"/>
    </row>
    <row r="52" spans="1:2" ht="28.5" customHeight="1" x14ac:dyDescent="0.25">
      <c r="A52" s="144" t="s">
        <v>238</v>
      </c>
      <c r="B52" s="146" t="s">
        <v>239</v>
      </c>
    </row>
    <row r="53" spans="1:2" ht="28.5" customHeight="1" thickBot="1" x14ac:dyDescent="0.3">
      <c r="A53" s="145"/>
      <c r="B53" s="147"/>
    </row>
    <row r="54" spans="1:2" ht="28.5" customHeight="1" x14ac:dyDescent="0.25">
      <c r="A54" s="144" t="s">
        <v>240</v>
      </c>
      <c r="B54" s="146" t="s">
        <v>241</v>
      </c>
    </row>
    <row r="55" spans="1:2" ht="39" customHeight="1" thickBot="1" x14ac:dyDescent="0.3">
      <c r="A55" s="145"/>
      <c r="B55" s="147"/>
    </row>
    <row r="56" spans="1:2" ht="28.5" customHeight="1" x14ac:dyDescent="0.25">
      <c r="A56" s="144" t="s">
        <v>242</v>
      </c>
      <c r="B56" s="146" t="s">
        <v>243</v>
      </c>
    </row>
    <row r="57" spans="1:2" ht="45.75" customHeight="1" thickBot="1" x14ac:dyDescent="0.3">
      <c r="A57" s="145"/>
      <c r="B57" s="147"/>
    </row>
    <row r="58" spans="1:2" x14ac:dyDescent="0.25">
      <c r="A58" s="144" t="s">
        <v>244</v>
      </c>
      <c r="B58" s="146" t="s">
        <v>245</v>
      </c>
    </row>
    <row r="59" spans="1:2" ht="15.75" thickBot="1" x14ac:dyDescent="0.3">
      <c r="A59" s="145"/>
      <c r="B59" s="147"/>
    </row>
    <row r="60" spans="1:2" ht="44.25" customHeight="1" x14ac:dyDescent="0.25">
      <c r="A60" s="144" t="s">
        <v>246</v>
      </c>
      <c r="B60" s="146" t="s">
        <v>247</v>
      </c>
    </row>
    <row r="61" spans="1:2" ht="46.5" customHeight="1" thickBot="1" x14ac:dyDescent="0.3">
      <c r="A61" s="145"/>
      <c r="B61" s="147"/>
    </row>
    <row r="62" spans="1:2" ht="28.5" customHeight="1" x14ac:dyDescent="0.25">
      <c r="A62" s="144" t="s">
        <v>248</v>
      </c>
      <c r="B62" s="146" t="s">
        <v>249</v>
      </c>
    </row>
    <row r="63" spans="1:2" ht="42.75" customHeight="1" thickBot="1" x14ac:dyDescent="0.3">
      <c r="A63" s="145"/>
      <c r="B63" s="147"/>
    </row>
    <row r="64" spans="1:2" ht="28.5" customHeight="1" x14ac:dyDescent="0.25">
      <c r="A64" s="144" t="s">
        <v>250</v>
      </c>
      <c r="B64" s="146" t="s">
        <v>251</v>
      </c>
    </row>
    <row r="65" spans="1:2" ht="51.75" customHeight="1" thickBot="1" x14ac:dyDescent="0.3">
      <c r="A65" s="145"/>
      <c r="B65" s="147"/>
    </row>
    <row r="66" spans="1:2" ht="28.5" customHeight="1" x14ac:dyDescent="0.25">
      <c r="A66" s="144" t="s">
        <v>252</v>
      </c>
      <c r="B66" s="146" t="s">
        <v>253</v>
      </c>
    </row>
    <row r="67" spans="1:2" ht="28.5" customHeight="1" thickBot="1" x14ac:dyDescent="0.3">
      <c r="A67" s="145"/>
      <c r="B67" s="147"/>
    </row>
    <row r="68" spans="1:2" ht="28.5" customHeight="1" x14ac:dyDescent="0.25">
      <c r="A68" s="144" t="s">
        <v>254</v>
      </c>
      <c r="B68" s="146" t="s">
        <v>255</v>
      </c>
    </row>
    <row r="69" spans="1:2" ht="28.5" customHeight="1" thickBot="1" x14ac:dyDescent="0.3">
      <c r="A69" s="145"/>
      <c r="B69" s="147"/>
    </row>
    <row r="70" spans="1:2" ht="28.5" customHeight="1" x14ac:dyDescent="0.25">
      <c r="A70" s="144" t="s">
        <v>256</v>
      </c>
      <c r="B70" s="146" t="s">
        <v>257</v>
      </c>
    </row>
    <row r="71" spans="1:2" ht="28.5" customHeight="1" thickBot="1" x14ac:dyDescent="0.3">
      <c r="A71" s="145"/>
      <c r="B71" s="147"/>
    </row>
    <row r="72" spans="1:2" x14ac:dyDescent="0.25">
      <c r="A72" s="17"/>
    </row>
    <row r="73" spans="1:2" x14ac:dyDescent="0.25">
      <c r="A73" s="17"/>
    </row>
    <row r="74" spans="1:2" ht="165.75" x14ac:dyDescent="0.25">
      <c r="A74" s="17">
        <v>7</v>
      </c>
      <c r="B74" s="13" t="s">
        <v>258</v>
      </c>
    </row>
    <row r="75" spans="1:2" x14ac:dyDescent="0.25">
      <c r="A75" s="17"/>
    </row>
    <row r="76" spans="1:2" ht="153" x14ac:dyDescent="0.25">
      <c r="A76" s="17">
        <v>8</v>
      </c>
      <c r="B76" s="13" t="s">
        <v>259</v>
      </c>
    </row>
    <row r="77" spans="1:2" x14ac:dyDescent="0.25">
      <c r="A77" s="17"/>
    </row>
    <row r="78" spans="1:2" ht="38.25" x14ac:dyDescent="0.25">
      <c r="A78" s="17">
        <v>9</v>
      </c>
      <c r="B78" s="13" t="s">
        <v>260</v>
      </c>
    </row>
    <row r="79" spans="1:2" x14ac:dyDescent="0.25">
      <c r="A79" s="17"/>
    </row>
    <row r="80" spans="1:2" x14ac:dyDescent="0.25">
      <c r="A80" s="17"/>
    </row>
    <row r="81" spans="1:1" x14ac:dyDescent="0.25">
      <c r="A81" s="17"/>
    </row>
    <row r="82" spans="1:1" x14ac:dyDescent="0.25">
      <c r="A82" s="17"/>
    </row>
  </sheetData>
  <mergeCells count="21">
    <mergeCell ref="B52:B53"/>
    <mergeCell ref="A54:A55"/>
    <mergeCell ref="B54:B55"/>
    <mergeCell ref="A56:A57"/>
    <mergeCell ref="B56:B57"/>
    <mergeCell ref="A70:A71"/>
    <mergeCell ref="B70:B71"/>
    <mergeCell ref="A1:D1"/>
    <mergeCell ref="A64:A65"/>
    <mergeCell ref="B64:B65"/>
    <mergeCell ref="A66:A67"/>
    <mergeCell ref="B66:B67"/>
    <mergeCell ref="A68:A69"/>
    <mergeCell ref="B68:B69"/>
    <mergeCell ref="A58:A59"/>
    <mergeCell ref="B58:B59"/>
    <mergeCell ref="A60:A61"/>
    <mergeCell ref="B60:B61"/>
    <mergeCell ref="A62:A63"/>
    <mergeCell ref="B62:B63"/>
    <mergeCell ref="A52:A5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zoomScaleNormal="100" workbookViewId="0">
      <selection activeCell="H11" sqref="H11"/>
    </sheetView>
  </sheetViews>
  <sheetFormatPr defaultRowHeight="15" x14ac:dyDescent="0.25"/>
  <cols>
    <col min="1" max="1" width="9.140625" customWidth="1"/>
    <col min="2" max="2" width="49.140625" style="22" customWidth="1"/>
    <col min="3" max="7" width="9.140625" style="22"/>
  </cols>
  <sheetData>
    <row r="1" spans="1:6" x14ac:dyDescent="0.25">
      <c r="A1" s="148" t="s">
        <v>261</v>
      </c>
      <c r="B1" s="148"/>
      <c r="C1" s="148"/>
      <c r="D1" s="148"/>
      <c r="E1" s="148"/>
    </row>
    <row r="2" spans="1:6" x14ac:dyDescent="0.25">
      <c r="A2" s="13"/>
    </row>
    <row r="3" spans="1:6" ht="30.75" customHeight="1" x14ac:dyDescent="0.25">
      <c r="A3" s="140" t="s">
        <v>262</v>
      </c>
      <c r="B3" s="140"/>
      <c r="C3" s="140"/>
      <c r="D3" s="140"/>
      <c r="E3" s="140"/>
      <c r="F3" s="140"/>
    </row>
    <row r="4" spans="1:6" x14ac:dyDescent="0.25">
      <c r="A4" s="13"/>
    </row>
    <row r="5" spans="1:6" ht="30.75" customHeight="1" x14ac:dyDescent="0.25">
      <c r="A5" s="17">
        <v>1</v>
      </c>
      <c r="B5" s="140" t="s">
        <v>263</v>
      </c>
      <c r="C5" s="140"/>
      <c r="D5" s="140"/>
      <c r="E5" s="140"/>
      <c r="F5" s="140"/>
    </row>
    <row r="6" spans="1:6" x14ac:dyDescent="0.25">
      <c r="A6" s="17"/>
    </row>
    <row r="7" spans="1:6" ht="45" customHeight="1" x14ac:dyDescent="0.25">
      <c r="A7" s="20"/>
      <c r="B7" s="140" t="s">
        <v>264</v>
      </c>
      <c r="C7" s="140"/>
      <c r="D7" s="140"/>
      <c r="E7" s="140"/>
      <c r="F7" s="140"/>
    </row>
    <row r="8" spans="1:6" x14ac:dyDescent="0.25">
      <c r="A8" s="17"/>
    </row>
    <row r="9" spans="1:6" ht="30" customHeight="1" x14ac:dyDescent="0.25">
      <c r="A9" s="17">
        <v>2</v>
      </c>
      <c r="B9" s="140" t="s">
        <v>265</v>
      </c>
      <c r="C9" s="140"/>
      <c r="D9" s="140"/>
      <c r="E9" s="140"/>
      <c r="F9" s="140"/>
    </row>
    <row r="10" spans="1:6" x14ac:dyDescent="0.25">
      <c r="A10" s="17"/>
    </row>
    <row r="11" spans="1:6" ht="45" customHeight="1" x14ac:dyDescent="0.25">
      <c r="A11" s="17">
        <v>3</v>
      </c>
      <c r="B11" s="140" t="s">
        <v>266</v>
      </c>
      <c r="C11" s="140"/>
      <c r="D11" s="140"/>
      <c r="E11" s="140"/>
      <c r="F11" s="140"/>
    </row>
    <row r="12" spans="1:6" x14ac:dyDescent="0.25">
      <c r="A12" s="7"/>
    </row>
    <row r="13" spans="1:6" ht="30" customHeight="1" x14ac:dyDescent="0.25">
      <c r="A13" s="140" t="s">
        <v>267</v>
      </c>
      <c r="B13" s="140"/>
      <c r="C13" s="140"/>
      <c r="D13" s="140"/>
      <c r="E13" s="140"/>
      <c r="F13" s="140"/>
    </row>
    <row r="14" spans="1:6" x14ac:dyDescent="0.25">
      <c r="A14" s="3"/>
    </row>
    <row r="15" spans="1:6" ht="74.25" customHeight="1" x14ac:dyDescent="0.25">
      <c r="A15" s="17">
        <v>1</v>
      </c>
      <c r="B15" s="140" t="s">
        <v>268</v>
      </c>
      <c r="C15" s="140"/>
      <c r="D15" s="140"/>
      <c r="E15" s="140"/>
      <c r="F15" s="140"/>
    </row>
    <row r="16" spans="1:6" x14ac:dyDescent="0.25">
      <c r="A16" s="17"/>
    </row>
    <row r="17" spans="1:6" ht="58.5" customHeight="1" x14ac:dyDescent="0.25">
      <c r="A17" s="20">
        <v>2</v>
      </c>
      <c r="B17" s="140" t="s">
        <v>269</v>
      </c>
      <c r="C17" s="140"/>
      <c r="D17" s="140"/>
      <c r="E17" s="140"/>
      <c r="F17" s="140"/>
    </row>
    <row r="18" spans="1:6" x14ac:dyDescent="0.25">
      <c r="A18" s="17"/>
    </row>
    <row r="19" spans="1:6" ht="44.25" customHeight="1" x14ac:dyDescent="0.25">
      <c r="A19" s="17">
        <v>3</v>
      </c>
      <c r="B19" s="140" t="s">
        <v>270</v>
      </c>
      <c r="C19" s="140"/>
      <c r="D19" s="140"/>
      <c r="E19" s="140"/>
      <c r="F19" s="140"/>
    </row>
    <row r="20" spans="1:6" x14ac:dyDescent="0.25">
      <c r="A20" s="17"/>
    </row>
    <row r="21" spans="1:6" ht="29.25" customHeight="1" x14ac:dyDescent="0.25">
      <c r="A21" s="17">
        <v>4</v>
      </c>
      <c r="B21" s="140" t="s">
        <v>271</v>
      </c>
      <c r="C21" s="140"/>
      <c r="D21" s="140"/>
      <c r="E21" s="140"/>
      <c r="F21" s="140"/>
    </row>
    <row r="22" spans="1:6" x14ac:dyDescent="0.25">
      <c r="A22" s="17"/>
    </row>
    <row r="23" spans="1:6" ht="30" customHeight="1" x14ac:dyDescent="0.25">
      <c r="A23" s="17">
        <v>5</v>
      </c>
      <c r="B23" s="140" t="s">
        <v>272</v>
      </c>
      <c r="C23" s="140"/>
      <c r="D23" s="140"/>
      <c r="E23" s="140"/>
      <c r="F23" s="140"/>
    </row>
  </sheetData>
  <mergeCells count="12">
    <mergeCell ref="B5:F5"/>
    <mergeCell ref="B23:F23"/>
    <mergeCell ref="A3:F3"/>
    <mergeCell ref="A13:F13"/>
    <mergeCell ref="A1:E1"/>
    <mergeCell ref="B21:F21"/>
    <mergeCell ref="B19:F19"/>
    <mergeCell ref="B17:F17"/>
    <mergeCell ref="B15:F15"/>
    <mergeCell ref="B11:F11"/>
    <mergeCell ref="B9:F9"/>
    <mergeCell ref="B7:F7"/>
  </mergeCells>
  <pageMargins left="0.7" right="0.7" top="0.75" bottom="0.75" header="0.3" footer="0.3"/>
  <pageSetup paperSize="9" scale="9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34"/>
  <sheetViews>
    <sheetView zoomScaleNormal="100" zoomScaleSheetLayoutView="10" workbookViewId="0">
      <selection activeCell="M13" sqref="M13"/>
    </sheetView>
  </sheetViews>
  <sheetFormatPr defaultRowHeight="15" x14ac:dyDescent="0.25"/>
  <cols>
    <col min="1" max="1" width="11.85546875" customWidth="1"/>
    <col min="2" max="8" width="9.140625" style="25"/>
    <col min="9" max="9" width="9.5703125" style="25" customWidth="1"/>
  </cols>
  <sheetData>
    <row r="1" spans="1:9" x14ac:dyDescent="0.25">
      <c r="A1" s="148" t="s">
        <v>273</v>
      </c>
      <c r="B1" s="148"/>
      <c r="C1" s="148"/>
      <c r="D1" s="148"/>
      <c r="E1" s="148"/>
      <c r="F1" s="148"/>
      <c r="G1" s="148"/>
      <c r="H1" s="148"/>
      <c r="I1" s="148"/>
    </row>
    <row r="2" spans="1:9" x14ac:dyDescent="0.25">
      <c r="A2" s="13"/>
    </row>
    <row r="3" spans="1:9" ht="63.75" customHeight="1" x14ac:dyDescent="0.25">
      <c r="A3" s="140" t="s">
        <v>274</v>
      </c>
      <c r="B3" s="140"/>
      <c r="C3" s="140"/>
      <c r="D3" s="140"/>
      <c r="E3" s="140"/>
      <c r="F3" s="140"/>
      <c r="G3" s="140"/>
      <c r="H3" s="140"/>
      <c r="I3" s="140"/>
    </row>
    <row r="4" spans="1:9" x14ac:dyDescent="0.25">
      <c r="A4" s="7"/>
    </row>
    <row r="5" spans="1:9" x14ac:dyDescent="0.25">
      <c r="A5" s="23" t="s">
        <v>275</v>
      </c>
    </row>
    <row r="6" spans="1:9" x14ac:dyDescent="0.25">
      <c r="A6" s="7"/>
    </row>
    <row r="7" spans="1:9" x14ac:dyDescent="0.25">
      <c r="A7" s="7" t="s">
        <v>276</v>
      </c>
    </row>
    <row r="8" spans="1:9" x14ac:dyDescent="0.25">
      <c r="A8" s="3"/>
    </row>
    <row r="9" spans="1:9" ht="30" customHeight="1" x14ac:dyDescent="0.25">
      <c r="A9" s="17" t="s">
        <v>277</v>
      </c>
      <c r="B9" s="140" t="s">
        <v>278</v>
      </c>
      <c r="C9" s="140"/>
      <c r="D9" s="140"/>
      <c r="E9" s="140"/>
      <c r="F9" s="140"/>
      <c r="G9" s="140"/>
      <c r="H9" s="140"/>
      <c r="I9" s="140"/>
    </row>
    <row r="10" spans="1:9" x14ac:dyDescent="0.25">
      <c r="A10" s="13"/>
    </row>
    <row r="11" spans="1:9" ht="60" customHeight="1" x14ac:dyDescent="0.25">
      <c r="A11" s="20"/>
      <c r="B11" s="18">
        <v>1</v>
      </c>
      <c r="C11" s="140" t="s">
        <v>279</v>
      </c>
      <c r="D11" s="140"/>
      <c r="E11" s="140"/>
      <c r="F11" s="140"/>
      <c r="G11" s="140"/>
      <c r="H11" s="140"/>
      <c r="I11" s="140"/>
    </row>
    <row r="12" spans="1:9" x14ac:dyDescent="0.25">
      <c r="A12" s="17"/>
      <c r="B12" s="30"/>
      <c r="C12" s="22"/>
      <c r="D12" s="22"/>
      <c r="E12" s="22"/>
      <c r="F12" s="22"/>
      <c r="G12" s="22"/>
      <c r="H12" s="22"/>
      <c r="I12" s="22"/>
    </row>
    <row r="13" spans="1:9" ht="94.5" customHeight="1" x14ac:dyDescent="0.25">
      <c r="A13" s="20"/>
      <c r="B13" s="18">
        <v>2</v>
      </c>
      <c r="C13" s="140" t="s">
        <v>280</v>
      </c>
      <c r="D13" s="140"/>
      <c r="E13" s="140"/>
      <c r="F13" s="140"/>
      <c r="G13" s="140"/>
      <c r="H13" s="140"/>
      <c r="I13" s="140"/>
    </row>
    <row r="14" spans="1:9" x14ac:dyDescent="0.25">
      <c r="A14" s="17"/>
      <c r="B14" s="30"/>
      <c r="C14" s="22"/>
      <c r="D14" s="22"/>
      <c r="E14" s="22"/>
      <c r="F14" s="22"/>
      <c r="G14" s="22"/>
      <c r="H14" s="22"/>
      <c r="I14" s="22"/>
    </row>
    <row r="15" spans="1:9" ht="46.5" customHeight="1" x14ac:dyDescent="0.25">
      <c r="A15" s="17"/>
      <c r="B15" s="30">
        <v>3</v>
      </c>
      <c r="C15" s="140" t="s">
        <v>281</v>
      </c>
      <c r="D15" s="140"/>
      <c r="E15" s="140"/>
      <c r="F15" s="140"/>
      <c r="G15" s="140"/>
      <c r="H15" s="140"/>
      <c r="I15" s="140"/>
    </row>
    <row r="16" spans="1:9" x14ac:dyDescent="0.25">
      <c r="A16" s="17"/>
      <c r="B16" s="30"/>
      <c r="C16" s="22"/>
      <c r="D16" s="22"/>
      <c r="E16" s="22"/>
      <c r="F16" s="22"/>
      <c r="G16" s="22"/>
      <c r="H16" s="22"/>
      <c r="I16" s="22"/>
    </row>
    <row r="17" spans="1:9" ht="47.25" customHeight="1" x14ac:dyDescent="0.25">
      <c r="A17" s="17"/>
      <c r="B17" s="30">
        <v>4</v>
      </c>
      <c r="C17" s="140" t="s">
        <v>282</v>
      </c>
      <c r="D17" s="140"/>
      <c r="E17" s="140"/>
      <c r="F17" s="140"/>
      <c r="G17" s="140"/>
      <c r="H17" s="140"/>
      <c r="I17" s="140"/>
    </row>
    <row r="18" spans="1:9" x14ac:dyDescent="0.25">
      <c r="A18" s="17"/>
      <c r="B18" s="30"/>
      <c r="C18" s="22"/>
      <c r="D18" s="22"/>
      <c r="E18" s="22"/>
      <c r="F18" s="22"/>
      <c r="G18" s="22"/>
      <c r="H18" s="22"/>
      <c r="I18" s="22"/>
    </row>
    <row r="19" spans="1:9" ht="83.25" customHeight="1" x14ac:dyDescent="0.25">
      <c r="A19" s="20"/>
      <c r="B19" s="18">
        <v>5</v>
      </c>
      <c r="C19" s="140" t="s">
        <v>283</v>
      </c>
      <c r="D19" s="140"/>
      <c r="E19" s="140"/>
      <c r="F19" s="140"/>
      <c r="G19" s="140"/>
      <c r="H19" s="140"/>
      <c r="I19" s="140"/>
    </row>
    <row r="20" spans="1:9" x14ac:dyDescent="0.25">
      <c r="A20" s="17"/>
      <c r="B20" s="30"/>
      <c r="C20" s="22"/>
      <c r="D20" s="22"/>
      <c r="E20" s="22"/>
      <c r="F20" s="22"/>
      <c r="G20" s="22"/>
      <c r="H20" s="22"/>
      <c r="I20" s="22"/>
    </row>
    <row r="21" spans="1:9" ht="48.75" customHeight="1" x14ac:dyDescent="0.25">
      <c r="A21" s="20"/>
      <c r="B21" s="18">
        <v>6</v>
      </c>
      <c r="C21" s="140" t="s">
        <v>284</v>
      </c>
      <c r="D21" s="140"/>
      <c r="E21" s="140"/>
      <c r="F21" s="140"/>
      <c r="G21" s="140"/>
      <c r="H21" s="140"/>
      <c r="I21" s="140"/>
    </row>
    <row r="22" spans="1:9" x14ac:dyDescent="0.25">
      <c r="A22" s="17"/>
      <c r="B22" s="30"/>
      <c r="C22" s="22"/>
      <c r="D22" s="22"/>
      <c r="E22" s="22"/>
      <c r="F22" s="22"/>
      <c r="G22" s="22"/>
      <c r="H22" s="22"/>
      <c r="I22" s="22"/>
    </row>
    <row r="23" spans="1:9" ht="45" customHeight="1" x14ac:dyDescent="0.25">
      <c r="A23" s="20"/>
      <c r="B23" s="18">
        <v>7</v>
      </c>
      <c r="C23" s="140" t="s">
        <v>285</v>
      </c>
      <c r="D23" s="140"/>
      <c r="E23" s="140"/>
      <c r="F23" s="140"/>
      <c r="G23" s="140"/>
      <c r="H23" s="140"/>
      <c r="I23" s="140"/>
    </row>
    <row r="24" spans="1:9" x14ac:dyDescent="0.25">
      <c r="A24" s="17"/>
      <c r="B24" s="30"/>
      <c r="C24" s="22"/>
      <c r="D24" s="22"/>
      <c r="E24" s="22"/>
      <c r="F24" s="22"/>
      <c r="G24" s="22"/>
      <c r="H24" s="22"/>
      <c r="I24" s="22"/>
    </row>
    <row r="25" spans="1:9" ht="30" customHeight="1" x14ac:dyDescent="0.25">
      <c r="A25" s="20"/>
      <c r="B25" s="18">
        <v>8</v>
      </c>
      <c r="C25" s="140" t="s">
        <v>286</v>
      </c>
      <c r="D25" s="140"/>
      <c r="E25" s="140"/>
      <c r="F25" s="140"/>
      <c r="G25" s="140"/>
      <c r="H25" s="140"/>
      <c r="I25" s="140"/>
    </row>
    <row r="26" spans="1:9" x14ac:dyDescent="0.25">
      <c r="A26" s="17"/>
      <c r="B26" s="30"/>
      <c r="C26" s="22"/>
      <c r="D26" s="22"/>
      <c r="E26" s="22"/>
      <c r="F26" s="22"/>
      <c r="G26" s="22"/>
      <c r="H26" s="22"/>
      <c r="I26" s="22"/>
    </row>
    <row r="27" spans="1:9" ht="31.5" customHeight="1" x14ac:dyDescent="0.25">
      <c r="A27" s="20"/>
      <c r="B27" s="18">
        <v>9</v>
      </c>
      <c r="C27" s="140" t="s">
        <v>287</v>
      </c>
      <c r="D27" s="140"/>
      <c r="E27" s="140"/>
      <c r="F27" s="140"/>
      <c r="G27" s="140"/>
      <c r="H27" s="140"/>
      <c r="I27" s="140"/>
    </row>
    <row r="28" spans="1:9" x14ac:dyDescent="0.25">
      <c r="A28" s="17"/>
      <c r="B28" s="30"/>
      <c r="C28" s="22"/>
      <c r="D28" s="22"/>
      <c r="E28" s="22"/>
      <c r="F28" s="22"/>
      <c r="G28" s="22"/>
      <c r="H28" s="22"/>
      <c r="I28" s="22"/>
    </row>
    <row r="29" spans="1:9" ht="44.25" customHeight="1" x14ac:dyDescent="0.25">
      <c r="A29" s="20"/>
      <c r="B29" s="18">
        <v>10</v>
      </c>
      <c r="C29" s="140" t="s">
        <v>288</v>
      </c>
      <c r="D29" s="140"/>
      <c r="E29" s="140"/>
      <c r="F29" s="140"/>
      <c r="G29" s="140"/>
      <c r="H29" s="140"/>
      <c r="I29" s="140"/>
    </row>
    <row r="30" spans="1:9" x14ac:dyDescent="0.25">
      <c r="A30" s="13"/>
      <c r="C30" s="22"/>
      <c r="D30" s="22"/>
      <c r="E30" s="22"/>
      <c r="F30" s="22"/>
      <c r="G30" s="22"/>
      <c r="H30" s="22"/>
      <c r="I30" s="22"/>
    </row>
    <row r="31" spans="1:9" ht="30" customHeight="1" x14ac:dyDescent="0.25">
      <c r="B31" s="18">
        <v>11</v>
      </c>
      <c r="C31" s="140" t="s">
        <v>289</v>
      </c>
      <c r="D31" s="140"/>
      <c r="E31" s="140"/>
      <c r="F31" s="140"/>
      <c r="G31" s="140"/>
      <c r="H31" s="140"/>
      <c r="I31" s="140"/>
    </row>
    <row r="32" spans="1:9" x14ac:dyDescent="0.25">
      <c r="A32" s="13"/>
      <c r="B32" s="30"/>
      <c r="C32" s="22"/>
      <c r="D32" s="22"/>
      <c r="E32" s="22"/>
      <c r="F32" s="22"/>
      <c r="G32" s="22"/>
      <c r="H32" s="22"/>
      <c r="I32" s="22"/>
    </row>
    <row r="33" spans="1:9" ht="30.75" customHeight="1" x14ac:dyDescent="0.25">
      <c r="B33" s="18">
        <v>12</v>
      </c>
      <c r="C33" s="140" t="s">
        <v>290</v>
      </c>
      <c r="D33" s="140"/>
      <c r="E33" s="140"/>
      <c r="F33" s="140"/>
      <c r="G33" s="140"/>
      <c r="H33" s="140"/>
      <c r="I33" s="140"/>
    </row>
    <row r="34" spans="1:9" x14ac:dyDescent="0.25">
      <c r="B34" s="30"/>
      <c r="C34" s="22"/>
      <c r="D34" s="22"/>
      <c r="E34" s="22"/>
      <c r="F34" s="22"/>
      <c r="G34" s="22"/>
      <c r="H34" s="22"/>
      <c r="I34" s="22"/>
    </row>
    <row r="35" spans="1:9" ht="45" customHeight="1" x14ac:dyDescent="0.25">
      <c r="B35" s="18">
        <v>13</v>
      </c>
      <c r="C35" s="140" t="s">
        <v>291</v>
      </c>
      <c r="D35" s="140"/>
      <c r="E35" s="140"/>
      <c r="F35" s="140"/>
      <c r="G35" s="140"/>
      <c r="H35" s="140"/>
      <c r="I35" s="140"/>
    </row>
    <row r="36" spans="1:9" x14ac:dyDescent="0.25">
      <c r="A36" s="13"/>
      <c r="B36" s="30"/>
      <c r="C36" s="22"/>
      <c r="D36" s="22"/>
      <c r="E36" s="22"/>
      <c r="F36" s="22"/>
      <c r="G36" s="22"/>
      <c r="H36" s="22"/>
      <c r="I36" s="22"/>
    </row>
    <row r="37" spans="1:9" ht="31.5" customHeight="1" x14ac:dyDescent="0.25">
      <c r="B37" s="18">
        <v>14</v>
      </c>
      <c r="C37" s="140" t="s">
        <v>292</v>
      </c>
      <c r="D37" s="140"/>
      <c r="E37" s="140"/>
      <c r="F37" s="140"/>
      <c r="G37" s="140"/>
      <c r="H37" s="140"/>
      <c r="I37" s="140"/>
    </row>
    <row r="38" spans="1:9" x14ac:dyDescent="0.25">
      <c r="A38" s="13"/>
      <c r="B38" s="30"/>
      <c r="C38" s="22"/>
      <c r="D38" s="22"/>
      <c r="E38" s="22"/>
      <c r="F38" s="22"/>
      <c r="G38" s="22"/>
      <c r="H38" s="22"/>
      <c r="I38" s="22"/>
    </row>
    <row r="39" spans="1:9" ht="30.75" customHeight="1" x14ac:dyDescent="0.25">
      <c r="B39" s="18">
        <v>15</v>
      </c>
      <c r="C39" s="140" t="s">
        <v>293</v>
      </c>
      <c r="D39" s="140"/>
      <c r="E39" s="140"/>
      <c r="F39" s="140"/>
      <c r="G39" s="140"/>
      <c r="H39" s="140"/>
      <c r="I39" s="140"/>
    </row>
    <row r="40" spans="1:9" x14ac:dyDescent="0.25">
      <c r="A40" s="13"/>
      <c r="B40" s="30"/>
      <c r="C40" s="22"/>
      <c r="D40" s="22"/>
      <c r="E40" s="22"/>
      <c r="F40" s="22"/>
      <c r="G40" s="22"/>
      <c r="H40" s="22"/>
      <c r="I40" s="22"/>
    </row>
    <row r="41" spans="1:9" ht="30.75" customHeight="1" x14ac:dyDescent="0.25">
      <c r="B41" s="18">
        <v>16</v>
      </c>
      <c r="C41" s="140" t="s">
        <v>294</v>
      </c>
      <c r="D41" s="140"/>
      <c r="E41" s="140"/>
      <c r="F41" s="140"/>
      <c r="G41" s="140"/>
      <c r="H41" s="140"/>
      <c r="I41" s="140"/>
    </row>
    <row r="42" spans="1:9" x14ac:dyDescent="0.25">
      <c r="A42" s="13"/>
      <c r="B42" s="30"/>
      <c r="C42" s="22"/>
      <c r="D42" s="22"/>
      <c r="E42" s="22"/>
      <c r="F42" s="22"/>
      <c r="G42" s="22"/>
      <c r="H42" s="22"/>
      <c r="I42" s="22"/>
    </row>
    <row r="43" spans="1:9" x14ac:dyDescent="0.25">
      <c r="B43" s="18">
        <v>17</v>
      </c>
      <c r="C43" s="140" t="s">
        <v>295</v>
      </c>
      <c r="D43" s="140"/>
      <c r="E43" s="140"/>
      <c r="F43" s="140"/>
      <c r="G43" s="140"/>
      <c r="H43" s="140"/>
      <c r="I43" s="140"/>
    </row>
    <row r="44" spans="1:9" x14ac:dyDescent="0.25">
      <c r="A44" s="13"/>
      <c r="B44" s="30"/>
      <c r="C44" s="22"/>
      <c r="D44" s="22"/>
      <c r="E44" s="22"/>
      <c r="F44" s="22"/>
      <c r="G44" s="22"/>
      <c r="H44" s="22"/>
      <c r="I44" s="22"/>
    </row>
    <row r="45" spans="1:9" x14ac:dyDescent="0.25">
      <c r="B45" s="18">
        <v>18</v>
      </c>
      <c r="C45" s="140" t="s">
        <v>296</v>
      </c>
      <c r="D45" s="140"/>
      <c r="E45" s="140"/>
      <c r="F45" s="140"/>
      <c r="G45" s="140"/>
      <c r="H45" s="140"/>
      <c r="I45" s="140"/>
    </row>
    <row r="46" spans="1:9" x14ac:dyDescent="0.25">
      <c r="A46" s="13"/>
      <c r="B46" s="30"/>
      <c r="C46" s="22"/>
      <c r="D46" s="22"/>
      <c r="E46" s="22"/>
      <c r="F46" s="22"/>
      <c r="G46" s="22"/>
      <c r="H46" s="22"/>
      <c r="I46" s="22"/>
    </row>
    <row r="47" spans="1:9" ht="45" customHeight="1" x14ac:dyDescent="0.25">
      <c r="B47" s="18">
        <v>19</v>
      </c>
      <c r="C47" s="140" t="s">
        <v>297</v>
      </c>
      <c r="D47" s="140"/>
      <c r="E47" s="140"/>
      <c r="F47" s="140"/>
      <c r="G47" s="140"/>
      <c r="H47" s="140"/>
      <c r="I47" s="140"/>
    </row>
    <row r="48" spans="1:9" x14ac:dyDescent="0.25">
      <c r="A48" s="13"/>
      <c r="B48" s="30"/>
      <c r="C48" s="22"/>
      <c r="D48" s="22"/>
      <c r="E48" s="22"/>
      <c r="F48" s="22"/>
      <c r="G48" s="22"/>
      <c r="H48" s="22"/>
      <c r="I48" s="22"/>
    </row>
    <row r="49" spans="1:9" ht="30" customHeight="1" x14ac:dyDescent="0.25">
      <c r="B49" s="18">
        <v>20</v>
      </c>
      <c r="C49" s="140" t="s">
        <v>298</v>
      </c>
      <c r="D49" s="140"/>
      <c r="E49" s="140"/>
      <c r="F49" s="140"/>
      <c r="G49" s="140"/>
      <c r="H49" s="140"/>
      <c r="I49" s="140"/>
    </row>
    <row r="50" spans="1:9" x14ac:dyDescent="0.25">
      <c r="A50" s="13"/>
      <c r="B50" s="30"/>
      <c r="C50" s="22"/>
      <c r="D50" s="22"/>
      <c r="E50" s="22"/>
      <c r="F50" s="22"/>
      <c r="G50" s="22"/>
      <c r="H50" s="22"/>
      <c r="I50" s="22"/>
    </row>
    <row r="51" spans="1:9" x14ac:dyDescent="0.25">
      <c r="B51" s="18">
        <v>21</v>
      </c>
      <c r="C51" s="140" t="s">
        <v>299</v>
      </c>
      <c r="D51" s="140"/>
      <c r="E51" s="140"/>
      <c r="F51" s="140"/>
      <c r="G51" s="140"/>
      <c r="H51" s="140"/>
      <c r="I51" s="140"/>
    </row>
    <row r="52" spans="1:9" x14ac:dyDescent="0.25">
      <c r="A52" s="13"/>
      <c r="B52" s="30"/>
      <c r="C52" s="22"/>
      <c r="D52" s="22"/>
      <c r="E52" s="22"/>
      <c r="F52" s="22"/>
      <c r="G52" s="22"/>
      <c r="H52" s="22"/>
      <c r="I52" s="22"/>
    </row>
    <row r="53" spans="1:9" ht="46.5" customHeight="1" x14ac:dyDescent="0.25">
      <c r="B53" s="18">
        <v>22</v>
      </c>
      <c r="C53" s="140" t="s">
        <v>300</v>
      </c>
      <c r="D53" s="140"/>
      <c r="E53" s="140"/>
      <c r="F53" s="140"/>
      <c r="G53" s="140"/>
      <c r="H53" s="140"/>
      <c r="I53" s="140"/>
    </row>
    <row r="54" spans="1:9" x14ac:dyDescent="0.25">
      <c r="A54" s="13"/>
    </row>
    <row r="55" spans="1:9" ht="30" customHeight="1" x14ac:dyDescent="0.25">
      <c r="A55" s="140" t="s">
        <v>301</v>
      </c>
      <c r="B55" s="140"/>
      <c r="C55" s="140"/>
      <c r="D55" s="140"/>
      <c r="E55" s="140"/>
      <c r="F55" s="140"/>
      <c r="G55" s="140"/>
      <c r="H55" s="140"/>
      <c r="I55" s="140"/>
    </row>
    <row r="56" spans="1:9" x14ac:dyDescent="0.25">
      <c r="A56" s="13"/>
    </row>
    <row r="57" spans="1:9" x14ac:dyDescent="0.25">
      <c r="A57" s="13"/>
    </row>
    <row r="59" spans="1:9" x14ac:dyDescent="0.25">
      <c r="A59" s="7" t="s">
        <v>302</v>
      </c>
      <c r="B59" s="31"/>
    </row>
    <row r="60" spans="1:9" x14ac:dyDescent="0.25">
      <c r="A60" s="23"/>
    </row>
    <row r="61" spans="1:9" x14ac:dyDescent="0.25">
      <c r="A61" s="7" t="s">
        <v>303</v>
      </c>
      <c r="B61" s="31"/>
      <c r="C61" s="31"/>
      <c r="D61" s="31"/>
      <c r="E61" s="31"/>
      <c r="F61" s="31"/>
      <c r="G61" s="31"/>
    </row>
    <row r="62" spans="1:9" x14ac:dyDescent="0.25">
      <c r="A62" s="13"/>
    </row>
    <row r="63" spans="1:9" x14ac:dyDescent="0.25">
      <c r="A63" s="17" t="s">
        <v>277</v>
      </c>
      <c r="B63" s="149" t="s">
        <v>304</v>
      </c>
      <c r="C63" s="149"/>
      <c r="D63" s="149"/>
      <c r="E63" s="149"/>
      <c r="F63" s="149"/>
      <c r="G63" s="149"/>
      <c r="H63" s="149"/>
      <c r="I63" s="149"/>
    </row>
    <row r="64" spans="1:9" x14ac:dyDescent="0.25">
      <c r="A64" s="13"/>
    </row>
    <row r="65" spans="1:9" ht="30" customHeight="1" x14ac:dyDescent="0.25">
      <c r="B65" s="18">
        <v>1</v>
      </c>
      <c r="C65" s="140" t="s">
        <v>305</v>
      </c>
      <c r="D65" s="140"/>
      <c r="E65" s="140"/>
      <c r="F65" s="140"/>
      <c r="G65" s="140"/>
      <c r="H65" s="140"/>
      <c r="I65" s="140"/>
    </row>
    <row r="66" spans="1:9" x14ac:dyDescent="0.25">
      <c r="A66" s="13"/>
      <c r="B66" s="26"/>
      <c r="C66" s="22"/>
      <c r="D66" s="22"/>
      <c r="E66" s="22"/>
      <c r="F66" s="22"/>
      <c r="G66" s="22"/>
      <c r="H66" s="22"/>
      <c r="I66" s="22"/>
    </row>
    <row r="67" spans="1:9" x14ac:dyDescent="0.25">
      <c r="B67" s="18">
        <v>2</v>
      </c>
      <c r="C67" s="140" t="s">
        <v>306</v>
      </c>
      <c r="D67" s="140"/>
      <c r="E67" s="140"/>
      <c r="F67" s="140"/>
      <c r="G67" s="140"/>
      <c r="H67" s="140"/>
      <c r="I67" s="140"/>
    </row>
    <row r="68" spans="1:9" x14ac:dyDescent="0.25">
      <c r="A68" s="13"/>
      <c r="B68" s="26"/>
      <c r="C68" s="22"/>
      <c r="D68" s="22"/>
      <c r="E68" s="22"/>
      <c r="F68" s="22"/>
      <c r="G68" s="22"/>
      <c r="H68" s="22"/>
      <c r="I68" s="22"/>
    </row>
    <row r="69" spans="1:9" ht="29.25" customHeight="1" x14ac:dyDescent="0.25">
      <c r="B69" s="18">
        <v>3</v>
      </c>
      <c r="C69" s="140" t="s">
        <v>307</v>
      </c>
      <c r="D69" s="140"/>
      <c r="E69" s="140"/>
      <c r="F69" s="140"/>
      <c r="G69" s="140"/>
      <c r="H69" s="140"/>
      <c r="I69" s="140"/>
    </row>
    <row r="70" spans="1:9" x14ac:dyDescent="0.25">
      <c r="A70" s="13"/>
      <c r="B70" s="26"/>
      <c r="C70" s="22"/>
      <c r="D70" s="22"/>
      <c r="E70" s="22"/>
      <c r="F70" s="22"/>
      <c r="G70" s="22"/>
      <c r="H70" s="22"/>
      <c r="I70" s="22"/>
    </row>
    <row r="71" spans="1:9" x14ac:dyDescent="0.25">
      <c r="B71" s="18">
        <v>4</v>
      </c>
      <c r="C71" s="140" t="s">
        <v>308</v>
      </c>
      <c r="D71" s="140"/>
      <c r="E71" s="140"/>
      <c r="F71" s="140"/>
      <c r="G71" s="140"/>
      <c r="H71" s="140"/>
      <c r="I71" s="140"/>
    </row>
    <row r="72" spans="1:9" x14ac:dyDescent="0.25">
      <c r="A72" s="13"/>
      <c r="B72" s="26"/>
      <c r="C72" s="22"/>
      <c r="D72" s="22"/>
      <c r="E72" s="22"/>
      <c r="F72" s="22"/>
      <c r="G72" s="22"/>
      <c r="H72" s="22"/>
      <c r="I72" s="22"/>
    </row>
    <row r="73" spans="1:9" x14ac:dyDescent="0.25">
      <c r="B73" s="18">
        <v>5</v>
      </c>
      <c r="C73" s="140" t="s">
        <v>309</v>
      </c>
      <c r="D73" s="140"/>
      <c r="E73" s="140"/>
      <c r="F73" s="140"/>
      <c r="G73" s="140"/>
      <c r="H73" s="140"/>
      <c r="I73" s="140"/>
    </row>
    <row r="74" spans="1:9" x14ac:dyDescent="0.25">
      <c r="A74" s="13"/>
      <c r="B74" s="26"/>
      <c r="C74" s="22"/>
      <c r="D74" s="22"/>
      <c r="E74" s="22"/>
      <c r="F74" s="22"/>
      <c r="G74" s="22"/>
      <c r="H74" s="22"/>
      <c r="I74" s="22"/>
    </row>
    <row r="75" spans="1:9" ht="44.25" customHeight="1" x14ac:dyDescent="0.25">
      <c r="B75" s="18">
        <v>6</v>
      </c>
      <c r="C75" s="140" t="s">
        <v>310</v>
      </c>
      <c r="D75" s="140"/>
      <c r="E75" s="140"/>
      <c r="F75" s="140"/>
      <c r="G75" s="140"/>
      <c r="H75" s="140"/>
      <c r="I75" s="140"/>
    </row>
    <row r="76" spans="1:9" x14ac:dyDescent="0.25">
      <c r="A76" s="13"/>
      <c r="B76" s="26"/>
      <c r="C76" s="22"/>
      <c r="D76" s="22"/>
      <c r="E76" s="22"/>
      <c r="F76" s="22"/>
      <c r="G76" s="22"/>
      <c r="H76" s="22"/>
      <c r="I76" s="22"/>
    </row>
    <row r="77" spans="1:9" ht="47.25" customHeight="1" x14ac:dyDescent="0.25">
      <c r="B77" s="18">
        <v>7</v>
      </c>
      <c r="C77" s="140" t="s">
        <v>311</v>
      </c>
      <c r="D77" s="140"/>
      <c r="E77" s="140"/>
      <c r="F77" s="140"/>
      <c r="G77" s="140"/>
      <c r="H77" s="140"/>
      <c r="I77" s="140"/>
    </row>
    <row r="78" spans="1:9" x14ac:dyDescent="0.25">
      <c r="A78" s="13"/>
      <c r="B78" s="26"/>
      <c r="C78" s="22"/>
      <c r="D78" s="22"/>
      <c r="E78" s="22"/>
      <c r="F78" s="22"/>
      <c r="G78" s="22"/>
      <c r="H78" s="22"/>
      <c r="I78" s="22"/>
    </row>
    <row r="79" spans="1:9" x14ac:dyDescent="0.25">
      <c r="B79" s="18">
        <v>8</v>
      </c>
      <c r="C79" s="140" t="s">
        <v>312</v>
      </c>
      <c r="D79" s="140"/>
      <c r="E79" s="140"/>
      <c r="F79" s="140"/>
      <c r="G79" s="140"/>
      <c r="H79" s="140"/>
      <c r="I79" s="140"/>
    </row>
    <row r="80" spans="1:9" x14ac:dyDescent="0.25">
      <c r="A80" s="13"/>
      <c r="B80" s="26"/>
      <c r="C80" s="22"/>
      <c r="D80" s="22"/>
      <c r="E80" s="22"/>
      <c r="F80" s="22"/>
      <c r="G80" s="22"/>
      <c r="H80" s="22"/>
      <c r="I80" s="22"/>
    </row>
    <row r="81" spans="1:9" ht="30.75" customHeight="1" x14ac:dyDescent="0.25">
      <c r="B81" s="18">
        <v>9</v>
      </c>
      <c r="C81" s="140" t="s">
        <v>313</v>
      </c>
      <c r="D81" s="140"/>
      <c r="E81" s="140"/>
      <c r="F81" s="140"/>
      <c r="G81" s="140"/>
      <c r="H81" s="140"/>
      <c r="I81" s="140"/>
    </row>
    <row r="82" spans="1:9" x14ac:dyDescent="0.25">
      <c r="A82" s="13"/>
      <c r="B82" s="26"/>
      <c r="C82" s="22"/>
      <c r="D82" s="22"/>
      <c r="E82" s="22"/>
      <c r="F82" s="22"/>
      <c r="G82" s="22"/>
      <c r="H82" s="22"/>
      <c r="I82" s="22"/>
    </row>
    <row r="83" spans="1:9" ht="29.25" customHeight="1" x14ac:dyDescent="0.25">
      <c r="B83" s="18">
        <v>10</v>
      </c>
      <c r="C83" s="140" t="s">
        <v>314</v>
      </c>
      <c r="D83" s="140"/>
      <c r="E83" s="140"/>
      <c r="F83" s="140"/>
      <c r="G83" s="140"/>
      <c r="H83" s="140"/>
      <c r="I83" s="140"/>
    </row>
    <row r="84" spans="1:9" x14ac:dyDescent="0.25">
      <c r="A84" s="13"/>
      <c r="B84" s="26"/>
      <c r="C84" s="22"/>
      <c r="D84" s="22"/>
      <c r="E84" s="22"/>
      <c r="F84" s="22"/>
      <c r="G84" s="22"/>
      <c r="H84" s="22"/>
      <c r="I84" s="22"/>
    </row>
    <row r="85" spans="1:9" ht="30" customHeight="1" x14ac:dyDescent="0.25">
      <c r="B85" s="18">
        <v>11</v>
      </c>
      <c r="C85" s="140" t="s">
        <v>315</v>
      </c>
      <c r="D85" s="140"/>
      <c r="E85" s="140"/>
      <c r="F85" s="140"/>
      <c r="G85" s="140"/>
      <c r="H85" s="140"/>
      <c r="I85" s="140"/>
    </row>
    <row r="86" spans="1:9" x14ac:dyDescent="0.25">
      <c r="A86" s="13"/>
      <c r="B86" s="26"/>
      <c r="C86" s="22"/>
      <c r="D86" s="22"/>
      <c r="E86" s="22"/>
      <c r="F86" s="22"/>
      <c r="G86" s="22"/>
      <c r="H86" s="22"/>
      <c r="I86" s="22"/>
    </row>
    <row r="87" spans="1:9" x14ac:dyDescent="0.25">
      <c r="B87" s="18">
        <v>12</v>
      </c>
      <c r="C87" s="140" t="s">
        <v>316</v>
      </c>
      <c r="D87" s="140"/>
      <c r="E87" s="140"/>
      <c r="F87" s="140"/>
      <c r="G87" s="140"/>
      <c r="H87" s="140"/>
      <c r="I87" s="140"/>
    </row>
    <row r="88" spans="1:9" x14ac:dyDescent="0.25">
      <c r="A88" s="13"/>
      <c r="B88" s="26"/>
      <c r="C88" s="22"/>
      <c r="D88" s="22"/>
      <c r="E88" s="22"/>
      <c r="F88" s="22"/>
      <c r="G88" s="22"/>
      <c r="H88" s="22"/>
      <c r="I88" s="22"/>
    </row>
    <row r="89" spans="1:9" ht="30" customHeight="1" x14ac:dyDescent="0.25">
      <c r="B89" s="18">
        <v>13</v>
      </c>
      <c r="C89" s="140" t="s">
        <v>317</v>
      </c>
      <c r="D89" s="140"/>
      <c r="E89" s="140"/>
      <c r="F89" s="140"/>
      <c r="G89" s="140"/>
      <c r="H89" s="140"/>
      <c r="I89" s="140"/>
    </row>
    <row r="90" spans="1:9" x14ac:dyDescent="0.25">
      <c r="A90" s="13"/>
      <c r="B90" s="26"/>
      <c r="C90" s="22"/>
      <c r="D90" s="22"/>
      <c r="E90" s="22"/>
      <c r="F90" s="22"/>
      <c r="G90" s="22"/>
      <c r="H90" s="22"/>
      <c r="I90" s="22"/>
    </row>
    <row r="91" spans="1:9" ht="31.5" customHeight="1" x14ac:dyDescent="0.25">
      <c r="B91" s="18">
        <v>14</v>
      </c>
      <c r="C91" s="140" t="s">
        <v>318</v>
      </c>
      <c r="D91" s="140"/>
      <c r="E91" s="140"/>
      <c r="F91" s="140"/>
      <c r="G91" s="140"/>
      <c r="H91" s="140"/>
      <c r="I91" s="140"/>
    </row>
    <row r="92" spans="1:9" x14ac:dyDescent="0.25">
      <c r="A92" s="13"/>
      <c r="B92" s="26"/>
      <c r="C92" s="22"/>
      <c r="D92" s="22"/>
      <c r="E92" s="22"/>
      <c r="F92" s="22"/>
      <c r="G92" s="22"/>
      <c r="H92" s="22"/>
      <c r="I92" s="22"/>
    </row>
    <row r="93" spans="1:9" ht="30.75" customHeight="1" x14ac:dyDescent="0.25">
      <c r="B93" s="18">
        <v>15</v>
      </c>
      <c r="C93" s="140" t="s">
        <v>319</v>
      </c>
      <c r="D93" s="140"/>
      <c r="E93" s="140"/>
      <c r="F93" s="140"/>
      <c r="G93" s="140"/>
      <c r="H93" s="140"/>
      <c r="I93" s="140"/>
    </row>
    <row r="94" spans="1:9" x14ac:dyDescent="0.25">
      <c r="A94" s="13"/>
    </row>
    <row r="95" spans="1:9" ht="29.25" customHeight="1" x14ac:dyDescent="0.25">
      <c r="A95" s="140" t="s">
        <v>301</v>
      </c>
      <c r="B95" s="140"/>
      <c r="C95" s="140"/>
      <c r="D95" s="140"/>
      <c r="E95" s="140"/>
      <c r="F95" s="140"/>
      <c r="G95" s="140"/>
      <c r="H95" s="140"/>
      <c r="I95" s="140"/>
    </row>
    <row r="96" spans="1:9" x14ac:dyDescent="0.25">
      <c r="A96" s="13"/>
    </row>
    <row r="97" spans="1:9" x14ac:dyDescent="0.25">
      <c r="A97" s="7" t="s">
        <v>320</v>
      </c>
      <c r="B97" s="31"/>
      <c r="C97" s="31"/>
    </row>
    <row r="98" spans="1:9" x14ac:dyDescent="0.25">
      <c r="A98" s="23"/>
    </row>
    <row r="99" spans="1:9" x14ac:dyDescent="0.25">
      <c r="A99" s="7" t="s">
        <v>321</v>
      </c>
      <c r="B99" s="31"/>
    </row>
    <row r="100" spans="1:9" x14ac:dyDescent="0.25">
      <c r="A100" s="13"/>
    </row>
    <row r="101" spans="1:9" ht="30.75" customHeight="1" x14ac:dyDescent="0.25">
      <c r="A101" s="17" t="s">
        <v>277</v>
      </c>
      <c r="B101" s="140" t="s">
        <v>322</v>
      </c>
      <c r="C101" s="140"/>
      <c r="D101" s="140"/>
      <c r="E101" s="140"/>
      <c r="F101" s="140"/>
      <c r="G101" s="140"/>
      <c r="H101" s="140"/>
      <c r="I101" s="140"/>
    </row>
    <row r="102" spans="1:9" x14ac:dyDescent="0.25">
      <c r="A102" s="13"/>
    </row>
    <row r="103" spans="1:9" ht="60.75" customHeight="1" x14ac:dyDescent="0.25">
      <c r="B103" s="18">
        <v>1</v>
      </c>
      <c r="C103" s="140" t="s">
        <v>323</v>
      </c>
      <c r="D103" s="140"/>
      <c r="E103" s="140"/>
      <c r="F103" s="140"/>
      <c r="G103" s="140"/>
      <c r="H103" s="140"/>
      <c r="I103" s="140"/>
    </row>
    <row r="104" spans="1:9" x14ac:dyDescent="0.25">
      <c r="A104" s="13"/>
      <c r="B104" s="26"/>
    </row>
    <row r="105" spans="1:9" x14ac:dyDescent="0.25">
      <c r="B105" s="18">
        <v>2</v>
      </c>
      <c r="C105" s="140" t="s">
        <v>324</v>
      </c>
      <c r="D105" s="140"/>
      <c r="E105" s="140"/>
      <c r="F105" s="140"/>
      <c r="G105" s="140"/>
      <c r="H105" s="140"/>
      <c r="I105" s="140"/>
    </row>
    <row r="106" spans="1:9" x14ac:dyDescent="0.25">
      <c r="A106" s="13"/>
      <c r="B106" s="26"/>
    </row>
    <row r="107" spans="1:9" ht="30.75" customHeight="1" x14ac:dyDescent="0.25">
      <c r="B107" s="18">
        <v>3</v>
      </c>
      <c r="C107" s="140" t="s">
        <v>325</v>
      </c>
      <c r="D107" s="140"/>
      <c r="E107" s="140"/>
      <c r="F107" s="140"/>
      <c r="G107" s="140"/>
      <c r="H107" s="140"/>
      <c r="I107" s="140"/>
    </row>
    <row r="108" spans="1:9" x14ac:dyDescent="0.25">
      <c r="A108" s="13"/>
      <c r="B108" s="26"/>
      <c r="C108" s="22"/>
      <c r="D108" s="22"/>
      <c r="E108" s="22"/>
      <c r="F108" s="22"/>
      <c r="G108" s="22"/>
      <c r="H108" s="22"/>
      <c r="I108" s="22"/>
    </row>
    <row r="109" spans="1:9" x14ac:dyDescent="0.25">
      <c r="B109" s="18">
        <v>4</v>
      </c>
      <c r="C109" s="140" t="s">
        <v>326</v>
      </c>
      <c r="D109" s="140"/>
      <c r="E109" s="140"/>
      <c r="F109" s="140"/>
      <c r="G109" s="140"/>
      <c r="H109" s="140"/>
      <c r="I109" s="140"/>
    </row>
    <row r="110" spans="1:9" x14ac:dyDescent="0.25">
      <c r="A110" s="13"/>
      <c r="B110" s="26"/>
      <c r="C110" s="22"/>
      <c r="D110" s="22"/>
      <c r="E110" s="22"/>
      <c r="F110" s="22"/>
      <c r="G110" s="22"/>
      <c r="H110" s="22"/>
      <c r="I110" s="22"/>
    </row>
    <row r="111" spans="1:9" x14ac:dyDescent="0.25">
      <c r="B111" s="18">
        <v>5</v>
      </c>
      <c r="C111" s="140" t="s">
        <v>327</v>
      </c>
      <c r="D111" s="140"/>
      <c r="E111" s="140"/>
      <c r="F111" s="140"/>
      <c r="G111" s="140"/>
      <c r="H111" s="140"/>
      <c r="I111" s="140"/>
    </row>
    <row r="112" spans="1:9" x14ac:dyDescent="0.25">
      <c r="A112" s="13"/>
      <c r="B112" s="26"/>
      <c r="C112" s="22"/>
      <c r="D112" s="22"/>
      <c r="E112" s="22"/>
      <c r="F112" s="22"/>
      <c r="G112" s="22"/>
      <c r="H112" s="22"/>
      <c r="I112" s="22"/>
    </row>
    <row r="113" spans="1:9" ht="31.5" customHeight="1" x14ac:dyDescent="0.25">
      <c r="B113" s="18">
        <v>6</v>
      </c>
      <c r="C113" s="140" t="s">
        <v>328</v>
      </c>
      <c r="D113" s="140"/>
      <c r="E113" s="140"/>
      <c r="F113" s="140"/>
      <c r="G113" s="140"/>
      <c r="H113" s="140"/>
      <c r="I113" s="140"/>
    </row>
    <row r="114" spans="1:9" x14ac:dyDescent="0.25">
      <c r="A114" s="13"/>
      <c r="B114" s="26"/>
      <c r="C114" s="22"/>
      <c r="D114" s="22"/>
      <c r="E114" s="22"/>
      <c r="F114" s="22"/>
      <c r="G114" s="22"/>
      <c r="H114" s="22"/>
      <c r="I114" s="22"/>
    </row>
    <row r="115" spans="1:9" ht="46.5" customHeight="1" x14ac:dyDescent="0.25">
      <c r="B115" s="18">
        <v>7</v>
      </c>
      <c r="C115" s="140" t="s">
        <v>329</v>
      </c>
      <c r="D115" s="140"/>
      <c r="E115" s="140"/>
      <c r="F115" s="140"/>
      <c r="G115" s="140"/>
      <c r="H115" s="140"/>
      <c r="I115" s="140"/>
    </row>
    <row r="116" spans="1:9" x14ac:dyDescent="0.25">
      <c r="A116" s="13"/>
      <c r="B116" s="26"/>
      <c r="C116" s="22"/>
      <c r="D116" s="22"/>
      <c r="E116" s="22"/>
      <c r="F116" s="22"/>
      <c r="G116" s="22"/>
      <c r="H116" s="22"/>
      <c r="I116" s="22"/>
    </row>
    <row r="117" spans="1:9" ht="45.75" customHeight="1" x14ac:dyDescent="0.25">
      <c r="B117" s="18">
        <v>8</v>
      </c>
      <c r="C117" s="140" t="s">
        <v>330</v>
      </c>
      <c r="D117" s="140"/>
      <c r="E117" s="140"/>
      <c r="F117" s="140"/>
      <c r="G117" s="140"/>
      <c r="H117" s="140"/>
      <c r="I117" s="140"/>
    </row>
    <row r="118" spans="1:9" x14ac:dyDescent="0.25">
      <c r="A118" s="13"/>
      <c r="B118" s="26"/>
    </row>
    <row r="119" spans="1:9" x14ac:dyDescent="0.25">
      <c r="B119" s="18">
        <v>9</v>
      </c>
      <c r="C119" s="140" t="s">
        <v>331</v>
      </c>
      <c r="D119" s="140"/>
      <c r="E119" s="140"/>
      <c r="F119" s="140"/>
      <c r="G119" s="140"/>
      <c r="H119" s="140"/>
      <c r="I119" s="140"/>
    </row>
    <row r="120" spans="1:9" x14ac:dyDescent="0.25">
      <c r="A120" s="13"/>
      <c r="B120" s="26"/>
    </row>
    <row r="121" spans="1:9" ht="30.75" customHeight="1" x14ac:dyDescent="0.25">
      <c r="B121" s="18">
        <v>10</v>
      </c>
      <c r="C121" s="140" t="s">
        <v>332</v>
      </c>
      <c r="D121" s="140"/>
      <c r="E121" s="140"/>
      <c r="F121" s="140"/>
      <c r="G121" s="140"/>
      <c r="H121" s="140"/>
      <c r="I121" s="140"/>
    </row>
    <row r="122" spans="1:9" x14ac:dyDescent="0.25">
      <c r="A122" s="13"/>
      <c r="B122" s="26"/>
    </row>
    <row r="123" spans="1:9" ht="30" customHeight="1" x14ac:dyDescent="0.25">
      <c r="B123" s="18">
        <v>11</v>
      </c>
      <c r="C123" s="140" t="s">
        <v>333</v>
      </c>
      <c r="D123" s="140"/>
      <c r="E123" s="140"/>
      <c r="F123" s="140"/>
      <c r="G123" s="140"/>
      <c r="H123" s="140"/>
      <c r="I123" s="140"/>
    </row>
    <row r="124" spans="1:9" x14ac:dyDescent="0.25">
      <c r="A124" s="13"/>
      <c r="B124" s="26"/>
    </row>
    <row r="125" spans="1:9" ht="44.25" customHeight="1" x14ac:dyDescent="0.25">
      <c r="B125" s="18">
        <v>12</v>
      </c>
      <c r="C125" s="140" t="s">
        <v>334</v>
      </c>
      <c r="D125" s="140"/>
      <c r="E125" s="140"/>
      <c r="F125" s="140"/>
      <c r="G125" s="140"/>
      <c r="H125" s="140"/>
      <c r="I125" s="140"/>
    </row>
    <row r="126" spans="1:9" x14ac:dyDescent="0.25">
      <c r="A126" s="13"/>
      <c r="B126" s="26"/>
    </row>
    <row r="127" spans="1:9" ht="30.75" customHeight="1" x14ac:dyDescent="0.25">
      <c r="B127" s="18">
        <v>13</v>
      </c>
      <c r="C127" s="140" t="s">
        <v>335</v>
      </c>
      <c r="D127" s="140"/>
      <c r="E127" s="140"/>
      <c r="F127" s="140"/>
      <c r="G127" s="140"/>
      <c r="H127" s="140"/>
      <c r="I127" s="140"/>
    </row>
    <row r="128" spans="1:9" x14ac:dyDescent="0.25">
      <c r="A128" s="13"/>
      <c r="B128" s="26"/>
    </row>
    <row r="129" spans="1:9" x14ac:dyDescent="0.25">
      <c r="B129" s="18">
        <v>14</v>
      </c>
      <c r="C129" s="140" t="s">
        <v>336</v>
      </c>
      <c r="D129" s="140"/>
      <c r="E129" s="140"/>
      <c r="F129" s="140"/>
      <c r="G129" s="140"/>
      <c r="H129" s="140"/>
      <c r="I129" s="140"/>
    </row>
    <row r="130" spans="1:9" x14ac:dyDescent="0.25">
      <c r="A130" s="13"/>
      <c r="B130" s="26"/>
    </row>
    <row r="131" spans="1:9" x14ac:dyDescent="0.25">
      <c r="B131" s="18">
        <v>15</v>
      </c>
      <c r="C131" s="140" t="s">
        <v>337</v>
      </c>
      <c r="D131" s="140"/>
      <c r="E131" s="140"/>
      <c r="F131" s="140"/>
      <c r="G131" s="140"/>
      <c r="H131" s="140"/>
      <c r="I131" s="140"/>
    </row>
    <row r="132" spans="1:9" x14ac:dyDescent="0.25">
      <c r="A132" s="13"/>
      <c r="B132" s="26"/>
    </row>
    <row r="133" spans="1:9" x14ac:dyDescent="0.25">
      <c r="B133" s="18">
        <v>16</v>
      </c>
      <c r="C133" s="140" t="s">
        <v>338</v>
      </c>
      <c r="D133" s="140"/>
      <c r="E133" s="140"/>
      <c r="F133" s="140"/>
      <c r="G133" s="140"/>
      <c r="H133" s="140"/>
      <c r="I133" s="140"/>
    </row>
    <row r="134" spans="1:9" x14ac:dyDescent="0.25">
      <c r="A134" s="13"/>
      <c r="B134" s="26"/>
    </row>
    <row r="135" spans="1:9" s="24" customFormat="1" ht="30.75" customHeight="1" x14ac:dyDescent="0.25">
      <c r="B135" s="18">
        <v>17</v>
      </c>
      <c r="C135" s="140" t="s">
        <v>339</v>
      </c>
      <c r="D135" s="140"/>
      <c r="E135" s="140"/>
      <c r="F135" s="140"/>
      <c r="G135" s="140"/>
      <c r="H135" s="140"/>
      <c r="I135" s="140"/>
    </row>
    <row r="136" spans="1:9" x14ac:dyDescent="0.25">
      <c r="A136" s="13"/>
    </row>
    <row r="137" spans="1:9" ht="31.5" customHeight="1" x14ac:dyDescent="0.25">
      <c r="A137" s="140" t="s">
        <v>301</v>
      </c>
      <c r="B137" s="140"/>
      <c r="C137" s="140"/>
      <c r="D137" s="140"/>
      <c r="E137" s="140"/>
      <c r="F137" s="140"/>
      <c r="G137" s="140"/>
      <c r="H137" s="140"/>
      <c r="I137" s="140"/>
    </row>
    <row r="139" spans="1:9" x14ac:dyDescent="0.25">
      <c r="A139" s="19" t="s">
        <v>340</v>
      </c>
    </row>
    <row r="140" spans="1:9" x14ac:dyDescent="0.25">
      <c r="A140" s="23"/>
    </row>
    <row r="141" spans="1:9" x14ac:dyDescent="0.25">
      <c r="A141" s="19" t="s">
        <v>341</v>
      </c>
    </row>
    <row r="142" spans="1:9" x14ac:dyDescent="0.25">
      <c r="A142" s="13"/>
    </row>
    <row r="143" spans="1:9" x14ac:dyDescent="0.25">
      <c r="A143" s="17" t="s">
        <v>277</v>
      </c>
      <c r="B143" s="149" t="s">
        <v>342</v>
      </c>
      <c r="C143" s="149"/>
      <c r="D143" s="149"/>
      <c r="E143" s="149"/>
      <c r="F143" s="149"/>
      <c r="G143" s="149"/>
      <c r="H143" s="149"/>
      <c r="I143" s="149"/>
    </row>
    <row r="144" spans="1:9" x14ac:dyDescent="0.25">
      <c r="A144" s="13"/>
    </row>
    <row r="145" spans="1:9" ht="48" customHeight="1" x14ac:dyDescent="0.25">
      <c r="B145" s="18">
        <v>1</v>
      </c>
      <c r="C145" s="140" t="s">
        <v>343</v>
      </c>
      <c r="D145" s="140"/>
      <c r="E145" s="140"/>
      <c r="F145" s="140"/>
      <c r="G145" s="140"/>
      <c r="H145" s="140"/>
      <c r="I145" s="140"/>
    </row>
    <row r="146" spans="1:9" x14ac:dyDescent="0.25">
      <c r="A146" s="13"/>
      <c r="B146" s="26"/>
    </row>
    <row r="147" spans="1:9" x14ac:dyDescent="0.25">
      <c r="B147" s="18">
        <v>2</v>
      </c>
      <c r="C147" s="140" t="s">
        <v>344</v>
      </c>
      <c r="D147" s="140"/>
      <c r="E147" s="140"/>
      <c r="F147" s="140"/>
      <c r="G147" s="140"/>
      <c r="H147" s="140"/>
      <c r="I147" s="140"/>
    </row>
    <row r="148" spans="1:9" x14ac:dyDescent="0.25">
      <c r="A148" s="13"/>
      <c r="B148" s="26"/>
    </row>
    <row r="149" spans="1:9" x14ac:dyDescent="0.25">
      <c r="B149" s="18">
        <v>3</v>
      </c>
      <c r="C149" s="140" t="s">
        <v>345</v>
      </c>
      <c r="D149" s="140"/>
      <c r="E149" s="140"/>
      <c r="F149" s="140"/>
      <c r="G149" s="140"/>
      <c r="H149" s="140"/>
      <c r="I149" s="140"/>
    </row>
    <row r="150" spans="1:9" x14ac:dyDescent="0.25">
      <c r="A150" s="13"/>
      <c r="B150" s="26"/>
    </row>
    <row r="151" spans="1:9" x14ac:dyDescent="0.25">
      <c r="B151" s="18">
        <v>4</v>
      </c>
      <c r="C151" s="140" t="s">
        <v>346</v>
      </c>
      <c r="D151" s="140"/>
      <c r="E151" s="140"/>
      <c r="F151" s="140"/>
      <c r="G151" s="140"/>
      <c r="H151" s="140"/>
      <c r="I151" s="140"/>
    </row>
    <row r="152" spans="1:9" x14ac:dyDescent="0.25">
      <c r="A152" s="13"/>
      <c r="B152" s="26"/>
    </row>
    <row r="153" spans="1:9" x14ac:dyDescent="0.25">
      <c r="B153" s="18">
        <v>5</v>
      </c>
      <c r="C153" s="140" t="s">
        <v>347</v>
      </c>
      <c r="D153" s="140"/>
      <c r="E153" s="140"/>
      <c r="F153" s="140"/>
      <c r="G153" s="140"/>
      <c r="H153" s="140"/>
      <c r="I153" s="140"/>
    </row>
    <row r="154" spans="1:9" x14ac:dyDescent="0.25">
      <c r="A154" s="13"/>
      <c r="B154" s="26"/>
    </row>
    <row r="155" spans="1:9" ht="30" customHeight="1" x14ac:dyDescent="0.25">
      <c r="B155" s="18">
        <v>6</v>
      </c>
      <c r="C155" s="140" t="s">
        <v>348</v>
      </c>
      <c r="D155" s="140"/>
      <c r="E155" s="140"/>
      <c r="F155" s="140"/>
      <c r="G155" s="140"/>
      <c r="H155" s="140"/>
      <c r="I155" s="140"/>
    </row>
    <row r="156" spans="1:9" x14ac:dyDescent="0.25">
      <c r="A156" s="13"/>
      <c r="B156" s="26"/>
    </row>
    <row r="157" spans="1:9" x14ac:dyDescent="0.25">
      <c r="B157" s="18">
        <v>7</v>
      </c>
      <c r="C157" s="140" t="s">
        <v>349</v>
      </c>
      <c r="D157" s="140"/>
      <c r="E157" s="140"/>
      <c r="F157" s="140"/>
      <c r="G157" s="140"/>
      <c r="H157" s="140"/>
      <c r="I157" s="140"/>
    </row>
    <row r="158" spans="1:9" x14ac:dyDescent="0.25">
      <c r="A158" s="13"/>
      <c r="B158" s="26"/>
    </row>
    <row r="159" spans="1:9" x14ac:dyDescent="0.25">
      <c r="B159" s="18">
        <v>8</v>
      </c>
      <c r="C159" s="140" t="s">
        <v>350</v>
      </c>
      <c r="D159" s="140"/>
      <c r="E159" s="140"/>
      <c r="F159" s="140"/>
      <c r="G159" s="140"/>
      <c r="H159" s="140"/>
      <c r="I159" s="140"/>
    </row>
    <row r="160" spans="1:9" x14ac:dyDescent="0.25">
      <c r="A160" s="13"/>
      <c r="B160" s="26"/>
    </row>
    <row r="161" spans="1:9" ht="44.25" customHeight="1" x14ac:dyDescent="0.25">
      <c r="B161" s="18">
        <v>9</v>
      </c>
      <c r="C161" s="140" t="s">
        <v>351</v>
      </c>
      <c r="D161" s="140"/>
      <c r="E161" s="140"/>
      <c r="F161" s="140"/>
      <c r="G161" s="140"/>
      <c r="H161" s="140"/>
      <c r="I161" s="140"/>
    </row>
    <row r="162" spans="1:9" x14ac:dyDescent="0.25">
      <c r="A162" s="13"/>
      <c r="B162" s="26"/>
    </row>
    <row r="163" spans="1:9" x14ac:dyDescent="0.25">
      <c r="B163" s="18">
        <v>10</v>
      </c>
      <c r="C163" s="140" t="s">
        <v>352</v>
      </c>
      <c r="D163" s="140"/>
      <c r="E163" s="140"/>
      <c r="F163" s="140"/>
      <c r="G163" s="140"/>
      <c r="H163" s="140"/>
      <c r="I163" s="140"/>
    </row>
    <row r="164" spans="1:9" x14ac:dyDescent="0.25">
      <c r="A164" s="13"/>
      <c r="B164" s="26"/>
    </row>
    <row r="165" spans="1:9" ht="43.5" customHeight="1" x14ac:dyDescent="0.25">
      <c r="B165" s="18">
        <v>11</v>
      </c>
      <c r="C165" s="140" t="s">
        <v>353</v>
      </c>
      <c r="D165" s="140"/>
      <c r="E165" s="140"/>
      <c r="F165" s="140"/>
      <c r="G165" s="140"/>
      <c r="H165" s="140"/>
      <c r="I165" s="140"/>
    </row>
    <row r="166" spans="1:9" x14ac:dyDescent="0.25">
      <c r="A166" s="13"/>
      <c r="B166" s="26"/>
    </row>
    <row r="167" spans="1:9" ht="29.25" customHeight="1" x14ac:dyDescent="0.25">
      <c r="B167" s="18">
        <v>12</v>
      </c>
      <c r="C167" s="140" t="s">
        <v>354</v>
      </c>
      <c r="D167" s="140"/>
      <c r="E167" s="140"/>
      <c r="F167" s="140"/>
      <c r="G167" s="140"/>
      <c r="H167" s="140"/>
      <c r="I167" s="140"/>
    </row>
    <row r="168" spans="1:9" x14ac:dyDescent="0.25">
      <c r="A168" s="13"/>
      <c r="B168" s="26"/>
    </row>
    <row r="169" spans="1:9" ht="30.75" customHeight="1" x14ac:dyDescent="0.25">
      <c r="B169" s="18">
        <v>13</v>
      </c>
      <c r="C169" s="140" t="s">
        <v>355</v>
      </c>
      <c r="D169" s="140"/>
      <c r="E169" s="140"/>
      <c r="F169" s="140"/>
      <c r="G169" s="140"/>
      <c r="H169" s="140"/>
      <c r="I169" s="140"/>
    </row>
    <row r="170" spans="1:9" x14ac:dyDescent="0.25">
      <c r="A170" s="13"/>
      <c r="B170" s="26"/>
    </row>
    <row r="171" spans="1:9" ht="46.5" customHeight="1" x14ac:dyDescent="0.25">
      <c r="B171" s="18">
        <v>14</v>
      </c>
      <c r="C171" s="140" t="s">
        <v>356</v>
      </c>
      <c r="D171" s="140"/>
      <c r="E171" s="140"/>
      <c r="F171" s="140"/>
      <c r="G171" s="140"/>
      <c r="H171" s="140"/>
      <c r="I171" s="140"/>
    </row>
    <row r="172" spans="1:9" x14ac:dyDescent="0.25">
      <c r="A172" s="13"/>
      <c r="B172" s="26"/>
    </row>
    <row r="173" spans="1:9" ht="30" customHeight="1" x14ac:dyDescent="0.25">
      <c r="B173" s="18">
        <v>15</v>
      </c>
      <c r="C173" s="140" t="s">
        <v>357</v>
      </c>
      <c r="D173" s="140"/>
      <c r="E173" s="140"/>
      <c r="F173" s="140"/>
      <c r="G173" s="140"/>
      <c r="H173" s="140"/>
      <c r="I173" s="140"/>
    </row>
    <row r="174" spans="1:9" x14ac:dyDescent="0.25">
      <c r="A174" s="13"/>
      <c r="B174" s="26"/>
    </row>
    <row r="175" spans="1:9" ht="29.25" customHeight="1" x14ac:dyDescent="0.25">
      <c r="B175" s="18">
        <v>16</v>
      </c>
      <c r="C175" s="140" t="s">
        <v>339</v>
      </c>
      <c r="D175" s="140"/>
      <c r="E175" s="140"/>
      <c r="F175" s="140"/>
      <c r="G175" s="140"/>
      <c r="H175" s="140"/>
      <c r="I175" s="140"/>
    </row>
    <row r="176" spans="1:9" x14ac:dyDescent="0.25">
      <c r="A176" s="13"/>
    </row>
    <row r="177" spans="1:9" ht="30.75" customHeight="1" x14ac:dyDescent="0.25">
      <c r="A177" s="140" t="s">
        <v>301</v>
      </c>
      <c r="B177" s="140"/>
      <c r="C177" s="140"/>
      <c r="D177" s="140"/>
      <c r="E177" s="140"/>
      <c r="F177" s="140"/>
      <c r="G177" s="140"/>
      <c r="H177" s="140"/>
      <c r="I177" s="140"/>
    </row>
    <row r="179" spans="1:9" x14ac:dyDescent="0.25">
      <c r="A179" s="19" t="s">
        <v>358</v>
      </c>
    </row>
    <row r="180" spans="1:9" x14ac:dyDescent="0.25">
      <c r="A180" s="23"/>
    </row>
    <row r="181" spans="1:9" x14ac:dyDescent="0.25">
      <c r="A181" s="19" t="s">
        <v>359</v>
      </c>
    </row>
    <row r="182" spans="1:9" x14ac:dyDescent="0.25">
      <c r="A182" s="13"/>
    </row>
    <row r="183" spans="1:9" ht="30" customHeight="1" x14ac:dyDescent="0.25">
      <c r="A183" s="17" t="s">
        <v>277</v>
      </c>
      <c r="B183" s="140" t="s">
        <v>360</v>
      </c>
      <c r="C183" s="140"/>
      <c r="D183" s="140"/>
      <c r="E183" s="140"/>
      <c r="F183" s="140"/>
      <c r="G183" s="140"/>
      <c r="H183" s="140"/>
      <c r="I183" s="140"/>
    </row>
    <row r="184" spans="1:9" x14ac:dyDescent="0.25">
      <c r="A184" s="13"/>
    </row>
    <row r="185" spans="1:9" ht="57" customHeight="1" x14ac:dyDescent="0.25">
      <c r="B185" s="18">
        <v>1</v>
      </c>
      <c r="C185" s="140" t="s">
        <v>361</v>
      </c>
      <c r="D185" s="140"/>
      <c r="E185" s="140"/>
      <c r="F185" s="140"/>
      <c r="G185" s="140"/>
      <c r="H185" s="140"/>
      <c r="I185" s="140"/>
    </row>
    <row r="186" spans="1:9" x14ac:dyDescent="0.25">
      <c r="A186" s="13"/>
      <c r="B186" s="26"/>
    </row>
    <row r="187" spans="1:9" ht="30" customHeight="1" x14ac:dyDescent="0.25">
      <c r="B187" s="18">
        <v>2</v>
      </c>
      <c r="C187" s="140" t="s">
        <v>362</v>
      </c>
      <c r="D187" s="140"/>
      <c r="E187" s="140"/>
      <c r="F187" s="140"/>
      <c r="G187" s="140"/>
      <c r="H187" s="140"/>
      <c r="I187" s="140"/>
    </row>
    <row r="188" spans="1:9" x14ac:dyDescent="0.25">
      <c r="B188" s="18"/>
    </row>
    <row r="189" spans="1:9" x14ac:dyDescent="0.25">
      <c r="B189" s="18">
        <v>3</v>
      </c>
      <c r="C189" s="140" t="s">
        <v>363</v>
      </c>
      <c r="D189" s="140"/>
      <c r="E189" s="140"/>
      <c r="F189" s="140"/>
      <c r="G189" s="140"/>
      <c r="H189" s="140"/>
      <c r="I189" s="140"/>
    </row>
    <row r="190" spans="1:9" x14ac:dyDescent="0.25">
      <c r="A190" s="13"/>
      <c r="B190" s="26"/>
    </row>
    <row r="191" spans="1:9" x14ac:dyDescent="0.25">
      <c r="B191" s="18">
        <v>4</v>
      </c>
      <c r="C191" s="140" t="s">
        <v>364</v>
      </c>
      <c r="D191" s="140"/>
      <c r="E191" s="140"/>
      <c r="F191" s="140"/>
      <c r="G191" s="140"/>
      <c r="H191" s="140"/>
      <c r="I191" s="140"/>
    </row>
    <row r="192" spans="1:9" x14ac:dyDescent="0.25">
      <c r="A192" s="13"/>
      <c r="B192" s="26"/>
    </row>
    <row r="193" spans="1:9" x14ac:dyDescent="0.25">
      <c r="B193" s="18">
        <v>5</v>
      </c>
      <c r="C193" s="140" t="s">
        <v>327</v>
      </c>
      <c r="D193" s="140"/>
      <c r="E193" s="140"/>
      <c r="F193" s="140"/>
      <c r="G193" s="140"/>
      <c r="H193" s="140"/>
      <c r="I193" s="140"/>
    </row>
    <row r="194" spans="1:9" x14ac:dyDescent="0.25">
      <c r="A194" s="13"/>
      <c r="B194" s="18"/>
    </row>
    <row r="195" spans="1:9" ht="30" customHeight="1" x14ac:dyDescent="0.25">
      <c r="B195" s="18">
        <v>6</v>
      </c>
      <c r="C195" s="140" t="s">
        <v>328</v>
      </c>
      <c r="D195" s="140"/>
      <c r="E195" s="140"/>
      <c r="F195" s="140"/>
      <c r="G195" s="140"/>
      <c r="H195" s="140"/>
      <c r="I195" s="140"/>
    </row>
    <row r="196" spans="1:9" x14ac:dyDescent="0.25">
      <c r="A196" s="13"/>
      <c r="B196" s="26"/>
    </row>
    <row r="197" spans="1:9" ht="45.75" customHeight="1" x14ac:dyDescent="0.25">
      <c r="B197" s="18">
        <v>7</v>
      </c>
      <c r="C197" s="140" t="s">
        <v>365</v>
      </c>
      <c r="D197" s="140"/>
      <c r="E197" s="140"/>
      <c r="F197" s="140"/>
      <c r="G197" s="140"/>
      <c r="H197" s="140"/>
      <c r="I197" s="140"/>
    </row>
    <row r="198" spans="1:9" x14ac:dyDescent="0.25">
      <c r="A198" s="13"/>
      <c r="B198" s="26"/>
    </row>
    <row r="199" spans="1:9" ht="45.75" customHeight="1" x14ac:dyDescent="0.25">
      <c r="B199" s="18">
        <v>8</v>
      </c>
      <c r="C199" s="140" t="s">
        <v>366</v>
      </c>
      <c r="D199" s="140"/>
      <c r="E199" s="140"/>
      <c r="F199" s="140"/>
      <c r="G199" s="140"/>
      <c r="H199" s="140"/>
      <c r="I199" s="140"/>
    </row>
    <row r="200" spans="1:9" x14ac:dyDescent="0.25">
      <c r="A200" s="13"/>
      <c r="B200" s="18"/>
    </row>
    <row r="201" spans="1:9" x14ac:dyDescent="0.25">
      <c r="B201" s="18">
        <v>9</v>
      </c>
      <c r="C201" s="140" t="s">
        <v>331</v>
      </c>
      <c r="D201" s="140"/>
      <c r="E201" s="140"/>
      <c r="F201" s="140"/>
      <c r="G201" s="140"/>
      <c r="H201" s="140"/>
      <c r="I201" s="140"/>
    </row>
    <row r="202" spans="1:9" x14ac:dyDescent="0.25">
      <c r="A202" s="13"/>
      <c r="B202" s="26"/>
    </row>
    <row r="203" spans="1:9" ht="30" customHeight="1" x14ac:dyDescent="0.25">
      <c r="B203" s="18">
        <v>10</v>
      </c>
      <c r="C203" s="140" t="s">
        <v>367</v>
      </c>
      <c r="D203" s="140"/>
      <c r="E203" s="140"/>
      <c r="F203" s="140"/>
      <c r="G203" s="140"/>
      <c r="H203" s="140"/>
      <c r="I203" s="140"/>
    </row>
    <row r="204" spans="1:9" x14ac:dyDescent="0.25">
      <c r="B204" s="26"/>
    </row>
    <row r="205" spans="1:9" ht="30" customHeight="1" x14ac:dyDescent="0.25">
      <c r="B205" s="18">
        <v>11</v>
      </c>
      <c r="C205" s="140" t="s">
        <v>333</v>
      </c>
      <c r="D205" s="140"/>
      <c r="E205" s="140"/>
      <c r="F205" s="140"/>
      <c r="G205" s="140"/>
      <c r="H205" s="140"/>
      <c r="I205" s="140"/>
    </row>
    <row r="206" spans="1:9" x14ac:dyDescent="0.25">
      <c r="A206" s="13"/>
      <c r="B206" s="18"/>
    </row>
    <row r="207" spans="1:9" ht="45.75" customHeight="1" x14ac:dyDescent="0.25">
      <c r="B207" s="18">
        <v>12</v>
      </c>
      <c r="C207" s="140" t="s">
        <v>334</v>
      </c>
      <c r="D207" s="140"/>
      <c r="E207" s="140"/>
      <c r="F207" s="140"/>
      <c r="G207" s="140"/>
      <c r="H207" s="140"/>
      <c r="I207" s="140"/>
    </row>
    <row r="208" spans="1:9" x14ac:dyDescent="0.25">
      <c r="A208" s="13"/>
      <c r="B208" s="26"/>
    </row>
    <row r="209" spans="1:9" ht="30" customHeight="1" x14ac:dyDescent="0.25">
      <c r="B209" s="18">
        <v>13</v>
      </c>
      <c r="C209" s="140" t="s">
        <v>368</v>
      </c>
      <c r="D209" s="140"/>
      <c r="E209" s="140"/>
      <c r="F209" s="140"/>
      <c r="G209" s="140"/>
      <c r="H209" s="140"/>
      <c r="I209" s="140"/>
    </row>
    <row r="210" spans="1:9" x14ac:dyDescent="0.25">
      <c r="A210" s="13"/>
      <c r="B210" s="26"/>
    </row>
    <row r="211" spans="1:9" x14ac:dyDescent="0.25">
      <c r="B211" s="18">
        <v>14</v>
      </c>
      <c r="C211" s="140" t="s">
        <v>369</v>
      </c>
      <c r="D211" s="140"/>
      <c r="E211" s="140"/>
      <c r="F211" s="140"/>
      <c r="G211" s="140"/>
      <c r="H211" s="140"/>
      <c r="I211" s="140"/>
    </row>
    <row r="212" spans="1:9" x14ac:dyDescent="0.25">
      <c r="A212" s="13"/>
      <c r="B212" s="18"/>
    </row>
    <row r="213" spans="1:9" x14ac:dyDescent="0.25">
      <c r="B213" s="18">
        <v>15</v>
      </c>
      <c r="C213" s="140" t="s">
        <v>336</v>
      </c>
      <c r="D213" s="140"/>
      <c r="E213" s="140"/>
      <c r="F213" s="140"/>
      <c r="G213" s="140"/>
      <c r="H213" s="140"/>
      <c r="I213" s="140"/>
    </row>
    <row r="214" spans="1:9" x14ac:dyDescent="0.25">
      <c r="A214" s="13"/>
      <c r="B214" s="26"/>
    </row>
    <row r="215" spans="1:9" x14ac:dyDescent="0.25">
      <c r="B215" s="18">
        <v>16</v>
      </c>
      <c r="C215" s="140" t="s">
        <v>370</v>
      </c>
      <c r="D215" s="140"/>
      <c r="E215" s="140"/>
      <c r="F215" s="140"/>
      <c r="G215" s="140"/>
      <c r="H215" s="140"/>
      <c r="I215" s="140"/>
    </row>
    <row r="216" spans="1:9" x14ac:dyDescent="0.25">
      <c r="A216" s="13"/>
      <c r="B216" s="26"/>
    </row>
    <row r="217" spans="1:9" ht="30" customHeight="1" x14ac:dyDescent="0.25">
      <c r="B217" s="18">
        <v>17</v>
      </c>
      <c r="C217" s="140" t="s">
        <v>371</v>
      </c>
      <c r="D217" s="140"/>
      <c r="E217" s="140"/>
      <c r="F217" s="140"/>
      <c r="G217" s="140"/>
      <c r="H217" s="140"/>
      <c r="I217" s="140"/>
    </row>
    <row r="218" spans="1:9" x14ac:dyDescent="0.25">
      <c r="A218" s="13"/>
      <c r="B218" s="18"/>
    </row>
    <row r="219" spans="1:9" ht="30.75" customHeight="1" x14ac:dyDescent="0.25">
      <c r="B219" s="18">
        <v>18</v>
      </c>
      <c r="C219" s="140" t="s">
        <v>372</v>
      </c>
      <c r="D219" s="140"/>
      <c r="E219" s="140"/>
      <c r="F219" s="140"/>
      <c r="G219" s="140"/>
      <c r="H219" s="140"/>
      <c r="I219" s="140"/>
    </row>
    <row r="220" spans="1:9" x14ac:dyDescent="0.25">
      <c r="A220" s="13"/>
      <c r="B220" s="26"/>
    </row>
    <row r="221" spans="1:9" x14ac:dyDescent="0.25">
      <c r="B221" s="18">
        <v>19</v>
      </c>
      <c r="C221" s="140" t="s">
        <v>373</v>
      </c>
      <c r="D221" s="140"/>
      <c r="E221" s="140"/>
      <c r="F221" s="140"/>
      <c r="G221" s="140"/>
      <c r="H221" s="140"/>
      <c r="I221" s="140"/>
    </row>
    <row r="222" spans="1:9" x14ac:dyDescent="0.25">
      <c r="B222" s="26"/>
    </row>
    <row r="223" spans="1:9" x14ac:dyDescent="0.25">
      <c r="B223" s="18">
        <v>20</v>
      </c>
      <c r="C223" s="140" t="s">
        <v>374</v>
      </c>
      <c r="D223" s="140"/>
      <c r="E223" s="140"/>
      <c r="F223" s="140"/>
      <c r="G223" s="140"/>
      <c r="H223" s="140"/>
      <c r="I223" s="140"/>
    </row>
    <row r="224" spans="1:9" x14ac:dyDescent="0.25">
      <c r="B224" s="18"/>
    </row>
    <row r="225" spans="1:9" x14ac:dyDescent="0.25">
      <c r="B225" s="18">
        <v>21</v>
      </c>
      <c r="C225" s="140" t="s">
        <v>375</v>
      </c>
      <c r="D225" s="140"/>
      <c r="E225" s="140"/>
      <c r="F225" s="140"/>
      <c r="G225" s="140"/>
      <c r="H225" s="140"/>
      <c r="I225" s="140"/>
    </row>
    <row r="226" spans="1:9" x14ac:dyDescent="0.25">
      <c r="B226" s="26"/>
    </row>
    <row r="227" spans="1:9" x14ac:dyDescent="0.25">
      <c r="B227" s="18">
        <v>22</v>
      </c>
      <c r="C227" s="140" t="s">
        <v>376</v>
      </c>
      <c r="D227" s="140"/>
      <c r="E227" s="140"/>
      <c r="F227" s="140"/>
      <c r="G227" s="140"/>
      <c r="H227" s="140"/>
      <c r="I227" s="140"/>
    </row>
    <row r="228" spans="1:9" x14ac:dyDescent="0.25">
      <c r="A228" s="13"/>
    </row>
    <row r="229" spans="1:9" x14ac:dyDescent="0.25">
      <c r="B229" s="18">
        <v>23</v>
      </c>
      <c r="C229" s="140" t="s">
        <v>377</v>
      </c>
      <c r="D229" s="140"/>
      <c r="E229" s="140"/>
      <c r="F229" s="140"/>
      <c r="G229" s="140"/>
      <c r="H229" s="140"/>
      <c r="I229" s="140"/>
    </row>
    <row r="231" spans="1:9" ht="31.5" customHeight="1" x14ac:dyDescent="0.25">
      <c r="B231" s="18">
        <v>24</v>
      </c>
      <c r="C231" s="140" t="s">
        <v>378</v>
      </c>
      <c r="D231" s="140"/>
      <c r="E231" s="140"/>
      <c r="F231" s="140"/>
      <c r="G231" s="140"/>
      <c r="H231" s="140"/>
      <c r="I231" s="140"/>
    </row>
    <row r="233" spans="1:9" x14ac:dyDescent="0.25">
      <c r="B233" s="18">
        <v>25</v>
      </c>
      <c r="C233" s="140" t="s">
        <v>379</v>
      </c>
      <c r="D233" s="140"/>
      <c r="E233" s="140"/>
      <c r="F233" s="140"/>
      <c r="G233" s="140"/>
      <c r="H233" s="140"/>
      <c r="I233" s="140"/>
    </row>
    <row r="235" spans="1:9" ht="30.75" customHeight="1" x14ac:dyDescent="0.25">
      <c r="B235" s="18">
        <v>26</v>
      </c>
      <c r="C235" s="140" t="s">
        <v>380</v>
      </c>
      <c r="D235" s="140"/>
      <c r="E235" s="140"/>
      <c r="F235" s="140"/>
      <c r="G235" s="140"/>
      <c r="H235" s="140"/>
      <c r="I235" s="140"/>
    </row>
    <row r="237" spans="1:9" x14ac:dyDescent="0.25">
      <c r="B237" s="18">
        <v>27</v>
      </c>
      <c r="C237" s="140" t="s">
        <v>381</v>
      </c>
      <c r="D237" s="140"/>
      <c r="E237" s="140"/>
      <c r="F237" s="140"/>
      <c r="G237" s="140"/>
      <c r="H237" s="140"/>
      <c r="I237" s="140"/>
    </row>
    <row r="239" spans="1:9" x14ac:dyDescent="0.25">
      <c r="B239" s="18">
        <v>28</v>
      </c>
      <c r="C239" s="140" t="s">
        <v>382</v>
      </c>
      <c r="D239" s="140"/>
      <c r="E239" s="140"/>
      <c r="F239" s="140"/>
      <c r="G239" s="140"/>
      <c r="H239" s="140"/>
      <c r="I239" s="140"/>
    </row>
    <row r="241" spans="1:9" x14ac:dyDescent="0.25">
      <c r="B241" s="18">
        <v>29</v>
      </c>
      <c r="C241" s="140" t="s">
        <v>383</v>
      </c>
      <c r="D241" s="140"/>
      <c r="E241" s="140"/>
      <c r="F241" s="140"/>
      <c r="G241" s="140"/>
      <c r="H241" s="140"/>
      <c r="I241" s="140"/>
    </row>
    <row r="243" spans="1:9" x14ac:dyDescent="0.25">
      <c r="B243" s="18">
        <v>30</v>
      </c>
      <c r="C243" s="140" t="s">
        <v>384</v>
      </c>
      <c r="D243" s="140"/>
      <c r="E243" s="140"/>
      <c r="F243" s="140"/>
      <c r="G243" s="140"/>
      <c r="H243" s="140"/>
      <c r="I243" s="140"/>
    </row>
    <row r="245" spans="1:9" x14ac:dyDescent="0.25">
      <c r="B245" s="18">
        <v>31</v>
      </c>
      <c r="C245" s="140" t="s">
        <v>385</v>
      </c>
      <c r="D245" s="140"/>
      <c r="E245" s="140"/>
      <c r="F245" s="140"/>
      <c r="G245" s="140"/>
      <c r="H245" s="140"/>
      <c r="I245" s="140"/>
    </row>
    <row r="247" spans="1:9" ht="31.5" customHeight="1" x14ac:dyDescent="0.25">
      <c r="B247" s="18">
        <v>32</v>
      </c>
      <c r="C247" s="140" t="s">
        <v>386</v>
      </c>
      <c r="D247" s="140"/>
      <c r="E247" s="140"/>
      <c r="F247" s="140"/>
      <c r="G247" s="140"/>
      <c r="H247" s="140"/>
      <c r="I247" s="140"/>
    </row>
    <row r="248" spans="1:9" x14ac:dyDescent="0.25">
      <c r="A248" s="13"/>
    </row>
    <row r="249" spans="1:9" ht="31.5" customHeight="1" x14ac:dyDescent="0.25">
      <c r="A249" s="140" t="s">
        <v>301</v>
      </c>
      <c r="B249" s="140"/>
      <c r="C249" s="140"/>
      <c r="D249" s="140"/>
      <c r="E249" s="140"/>
      <c r="F249" s="140"/>
      <c r="G249" s="140"/>
      <c r="H249" s="140"/>
      <c r="I249" s="140"/>
    </row>
    <row r="251" spans="1:9" x14ac:dyDescent="0.25">
      <c r="A251" s="28" t="s">
        <v>387</v>
      </c>
    </row>
    <row r="252" spans="1:9" x14ac:dyDescent="0.25">
      <c r="A252" s="23"/>
    </row>
    <row r="253" spans="1:9" x14ac:dyDescent="0.25">
      <c r="A253" s="19" t="s">
        <v>388</v>
      </c>
    </row>
    <row r="254" spans="1:9" x14ac:dyDescent="0.25">
      <c r="A254" s="13"/>
    </row>
    <row r="255" spans="1:9" x14ac:dyDescent="0.25">
      <c r="A255" s="17" t="s">
        <v>277</v>
      </c>
      <c r="B255" s="149" t="s">
        <v>389</v>
      </c>
      <c r="C255" s="149"/>
      <c r="D255" s="149"/>
      <c r="E255" s="149"/>
      <c r="F255" s="149"/>
      <c r="G255" s="149"/>
      <c r="H255" s="149"/>
      <c r="I255" s="149"/>
    </row>
    <row r="256" spans="1:9" x14ac:dyDescent="0.25">
      <c r="A256" s="13"/>
    </row>
    <row r="257" spans="1:9" ht="57" customHeight="1" x14ac:dyDescent="0.25">
      <c r="B257" s="18">
        <v>1</v>
      </c>
      <c r="C257" s="140" t="s">
        <v>361</v>
      </c>
      <c r="D257" s="140"/>
      <c r="E257" s="140"/>
      <c r="F257" s="140"/>
      <c r="G257" s="140"/>
      <c r="H257" s="140"/>
      <c r="I257" s="140"/>
    </row>
    <row r="258" spans="1:9" x14ac:dyDescent="0.25">
      <c r="A258" s="13"/>
      <c r="B258" s="26"/>
      <c r="C258" s="22"/>
      <c r="D258" s="22"/>
      <c r="E258" s="22"/>
      <c r="F258" s="22"/>
      <c r="G258" s="22"/>
      <c r="H258" s="22"/>
      <c r="I258" s="22"/>
    </row>
    <row r="259" spans="1:9" ht="30.75" customHeight="1" x14ac:dyDescent="0.25">
      <c r="B259" s="18">
        <v>2</v>
      </c>
      <c r="C259" s="140" t="s">
        <v>390</v>
      </c>
      <c r="D259" s="140"/>
      <c r="E259" s="140"/>
      <c r="F259" s="140"/>
      <c r="G259" s="140"/>
      <c r="H259" s="140"/>
      <c r="I259" s="140"/>
    </row>
    <row r="260" spans="1:9" x14ac:dyDescent="0.25">
      <c r="A260" s="13"/>
      <c r="B260" s="26"/>
      <c r="C260" s="22"/>
      <c r="D260" s="22"/>
      <c r="E260" s="22"/>
      <c r="F260" s="22"/>
      <c r="G260" s="22"/>
      <c r="H260" s="22"/>
      <c r="I260" s="22"/>
    </row>
    <row r="261" spans="1:9" x14ac:dyDescent="0.25">
      <c r="B261" s="18">
        <v>3</v>
      </c>
      <c r="C261" s="140" t="s">
        <v>326</v>
      </c>
      <c r="D261" s="140"/>
      <c r="E261" s="140"/>
      <c r="F261" s="140"/>
      <c r="G261" s="140"/>
      <c r="H261" s="140"/>
      <c r="I261" s="140"/>
    </row>
    <row r="262" spans="1:9" x14ac:dyDescent="0.25">
      <c r="A262" s="13"/>
      <c r="B262" s="26"/>
      <c r="C262" s="22"/>
      <c r="D262" s="22"/>
      <c r="E262" s="22"/>
      <c r="F262" s="22"/>
      <c r="G262" s="22"/>
      <c r="H262" s="22"/>
      <c r="I262" s="22"/>
    </row>
    <row r="263" spans="1:9" x14ac:dyDescent="0.25">
      <c r="B263" s="18">
        <v>4</v>
      </c>
      <c r="C263" s="140" t="s">
        <v>327</v>
      </c>
      <c r="D263" s="140"/>
      <c r="E263" s="140"/>
      <c r="F263" s="140"/>
      <c r="G263" s="140"/>
      <c r="H263" s="140"/>
      <c r="I263" s="140"/>
    </row>
    <row r="264" spans="1:9" x14ac:dyDescent="0.25">
      <c r="A264" s="13"/>
      <c r="B264" s="26"/>
      <c r="C264" s="22"/>
      <c r="D264" s="22"/>
      <c r="E264" s="22"/>
      <c r="F264" s="22"/>
      <c r="G264" s="22"/>
      <c r="H264" s="22"/>
      <c r="I264" s="22"/>
    </row>
    <row r="265" spans="1:9" ht="33" customHeight="1" x14ac:dyDescent="0.25">
      <c r="B265" s="18">
        <v>5</v>
      </c>
      <c r="C265" s="140" t="s">
        <v>328</v>
      </c>
      <c r="D265" s="140"/>
      <c r="E265" s="140"/>
      <c r="F265" s="140"/>
      <c r="G265" s="140"/>
      <c r="H265" s="140"/>
      <c r="I265" s="140"/>
    </row>
    <row r="266" spans="1:9" x14ac:dyDescent="0.25">
      <c r="A266" s="13"/>
      <c r="B266" s="26"/>
      <c r="C266" s="22"/>
      <c r="D266" s="22"/>
      <c r="E266" s="22"/>
      <c r="F266" s="22"/>
      <c r="G266" s="22"/>
      <c r="H266" s="22"/>
      <c r="I266" s="22"/>
    </row>
    <row r="267" spans="1:9" ht="46.5" customHeight="1" x14ac:dyDescent="0.25">
      <c r="B267" s="18">
        <v>6</v>
      </c>
      <c r="C267" s="140" t="s">
        <v>391</v>
      </c>
      <c r="D267" s="140"/>
      <c r="E267" s="140"/>
      <c r="F267" s="140"/>
      <c r="G267" s="140"/>
      <c r="H267" s="140"/>
      <c r="I267" s="140"/>
    </row>
    <row r="268" spans="1:9" x14ac:dyDescent="0.25">
      <c r="A268" s="13"/>
      <c r="B268" s="26"/>
      <c r="C268" s="22"/>
      <c r="D268" s="22"/>
      <c r="E268" s="22"/>
      <c r="F268" s="22"/>
      <c r="G268" s="22"/>
      <c r="H268" s="22"/>
      <c r="I268" s="22"/>
    </row>
    <row r="269" spans="1:9" ht="30.75" customHeight="1" x14ac:dyDescent="0.25">
      <c r="B269" s="18">
        <v>7</v>
      </c>
      <c r="C269" s="140" t="s">
        <v>333</v>
      </c>
      <c r="D269" s="140"/>
      <c r="E269" s="140"/>
      <c r="F269" s="140"/>
      <c r="G269" s="140"/>
      <c r="H269" s="140"/>
      <c r="I269" s="140"/>
    </row>
    <row r="270" spans="1:9" x14ac:dyDescent="0.25">
      <c r="A270" s="13"/>
      <c r="B270" s="26"/>
      <c r="C270" s="22"/>
      <c r="D270" s="22"/>
      <c r="E270" s="22"/>
      <c r="F270" s="22"/>
      <c r="G270" s="22"/>
      <c r="H270" s="22"/>
      <c r="I270" s="22"/>
    </row>
    <row r="271" spans="1:9" ht="47.25" customHeight="1" x14ac:dyDescent="0.25">
      <c r="B271" s="18">
        <v>8</v>
      </c>
      <c r="C271" s="140" t="s">
        <v>392</v>
      </c>
      <c r="D271" s="140"/>
      <c r="E271" s="140"/>
      <c r="F271" s="140"/>
      <c r="G271" s="140"/>
      <c r="H271" s="140"/>
      <c r="I271" s="140"/>
    </row>
    <row r="272" spans="1:9" x14ac:dyDescent="0.25">
      <c r="A272" s="13"/>
      <c r="B272" s="26"/>
      <c r="C272" s="22"/>
      <c r="D272" s="22"/>
      <c r="E272" s="22"/>
      <c r="F272" s="22"/>
      <c r="G272" s="22"/>
      <c r="H272" s="22"/>
      <c r="I272" s="22"/>
    </row>
    <row r="273" spans="1:9" ht="33" customHeight="1" x14ac:dyDescent="0.25">
      <c r="B273" s="18">
        <v>9</v>
      </c>
      <c r="C273" s="140" t="s">
        <v>335</v>
      </c>
      <c r="D273" s="140"/>
      <c r="E273" s="140"/>
      <c r="F273" s="140"/>
      <c r="G273" s="140"/>
      <c r="H273" s="140"/>
      <c r="I273" s="140"/>
    </row>
    <row r="274" spans="1:9" x14ac:dyDescent="0.25">
      <c r="A274" s="13"/>
      <c r="B274" s="26"/>
      <c r="C274" s="22"/>
      <c r="D274" s="22"/>
      <c r="E274" s="22"/>
      <c r="F274" s="22"/>
      <c r="G274" s="22"/>
      <c r="H274" s="22"/>
      <c r="I274" s="22"/>
    </row>
    <row r="275" spans="1:9" x14ac:dyDescent="0.25">
      <c r="B275" s="18">
        <v>10</v>
      </c>
      <c r="C275" s="140" t="s">
        <v>393</v>
      </c>
      <c r="D275" s="140"/>
      <c r="E275" s="140"/>
      <c r="F275" s="140"/>
      <c r="G275" s="140"/>
      <c r="H275" s="140"/>
      <c r="I275" s="140"/>
    </row>
    <row r="276" spans="1:9" x14ac:dyDescent="0.25">
      <c r="A276" s="13"/>
      <c r="B276" s="26"/>
      <c r="C276" s="22"/>
      <c r="D276" s="22"/>
      <c r="E276" s="22"/>
      <c r="F276" s="22"/>
      <c r="G276" s="22"/>
      <c r="H276" s="22"/>
      <c r="I276" s="22"/>
    </row>
    <row r="277" spans="1:9" ht="30.75" customHeight="1" x14ac:dyDescent="0.25">
      <c r="B277" s="18">
        <v>11</v>
      </c>
      <c r="C277" s="140" t="s">
        <v>394</v>
      </c>
      <c r="D277" s="140"/>
      <c r="E277" s="140"/>
      <c r="F277" s="140"/>
      <c r="G277" s="140"/>
      <c r="H277" s="140"/>
      <c r="I277" s="140"/>
    </row>
    <row r="278" spans="1:9" x14ac:dyDescent="0.25">
      <c r="A278" s="13"/>
      <c r="B278" s="26"/>
      <c r="C278" s="22"/>
      <c r="D278" s="22"/>
      <c r="E278" s="22"/>
      <c r="F278" s="22"/>
      <c r="G278" s="22"/>
      <c r="H278" s="22"/>
      <c r="I278" s="22"/>
    </row>
    <row r="279" spans="1:9" x14ac:dyDescent="0.25">
      <c r="B279" s="18">
        <v>12</v>
      </c>
      <c r="C279" s="140" t="s">
        <v>395</v>
      </c>
      <c r="D279" s="140"/>
      <c r="E279" s="140"/>
      <c r="F279" s="140"/>
      <c r="G279" s="140"/>
      <c r="H279" s="140"/>
      <c r="I279" s="140"/>
    </row>
    <row r="280" spans="1:9" x14ac:dyDescent="0.25">
      <c r="A280" s="13"/>
      <c r="B280" s="26"/>
      <c r="C280" s="22"/>
      <c r="D280" s="22"/>
      <c r="E280" s="22"/>
      <c r="F280" s="22"/>
      <c r="G280" s="22"/>
      <c r="H280" s="22"/>
      <c r="I280" s="22"/>
    </row>
    <row r="281" spans="1:9" x14ac:dyDescent="0.25">
      <c r="B281" s="18">
        <v>13</v>
      </c>
      <c r="C281" s="140" t="s">
        <v>396</v>
      </c>
      <c r="D281" s="140"/>
      <c r="E281" s="140"/>
      <c r="F281" s="140"/>
      <c r="G281" s="140"/>
      <c r="H281" s="140"/>
      <c r="I281" s="140"/>
    </row>
    <row r="282" spans="1:9" x14ac:dyDescent="0.25">
      <c r="A282" s="13"/>
      <c r="B282" s="26"/>
      <c r="C282" s="22"/>
      <c r="D282" s="22"/>
      <c r="E282" s="22"/>
      <c r="F282" s="22"/>
      <c r="G282" s="22"/>
      <c r="H282" s="22"/>
      <c r="I282" s="22"/>
    </row>
    <row r="283" spans="1:9" ht="30.75" customHeight="1" x14ac:dyDescent="0.25">
      <c r="B283" s="18">
        <v>14</v>
      </c>
      <c r="C283" s="140" t="s">
        <v>397</v>
      </c>
      <c r="D283" s="140"/>
      <c r="E283" s="140"/>
      <c r="F283" s="140"/>
      <c r="G283" s="140"/>
      <c r="H283" s="140"/>
      <c r="I283" s="140"/>
    </row>
    <row r="284" spans="1:9" x14ac:dyDescent="0.25">
      <c r="A284" s="13"/>
      <c r="B284" s="26"/>
      <c r="C284" s="22"/>
      <c r="D284" s="22"/>
      <c r="E284" s="22"/>
      <c r="F284" s="22"/>
      <c r="G284" s="22"/>
      <c r="H284" s="22"/>
      <c r="I284" s="22"/>
    </row>
    <row r="285" spans="1:9" x14ac:dyDescent="0.25">
      <c r="B285" s="18">
        <v>15</v>
      </c>
      <c r="C285" s="140" t="s">
        <v>398</v>
      </c>
      <c r="D285" s="140"/>
      <c r="E285" s="140"/>
      <c r="F285" s="140"/>
      <c r="G285" s="140"/>
      <c r="H285" s="140"/>
      <c r="I285" s="140"/>
    </row>
    <row r="286" spans="1:9" x14ac:dyDescent="0.25">
      <c r="A286" s="13"/>
      <c r="B286" s="26"/>
      <c r="C286" s="22"/>
      <c r="D286" s="22"/>
      <c r="E286" s="22"/>
      <c r="F286" s="22"/>
      <c r="G286" s="22"/>
      <c r="H286" s="22"/>
      <c r="I286" s="22"/>
    </row>
    <row r="287" spans="1:9" ht="30.75" customHeight="1" x14ac:dyDescent="0.25">
      <c r="B287" s="18">
        <v>16</v>
      </c>
      <c r="C287" s="140" t="s">
        <v>399</v>
      </c>
      <c r="D287" s="140"/>
      <c r="E287" s="140"/>
      <c r="F287" s="140"/>
      <c r="G287" s="140"/>
      <c r="H287" s="140"/>
      <c r="I287" s="140"/>
    </row>
    <row r="288" spans="1:9" x14ac:dyDescent="0.25">
      <c r="A288" s="13"/>
      <c r="B288" s="26"/>
      <c r="C288" s="22"/>
      <c r="D288" s="22"/>
      <c r="E288" s="22"/>
      <c r="F288" s="22"/>
      <c r="G288" s="22"/>
      <c r="H288" s="22"/>
      <c r="I288" s="22"/>
    </row>
    <row r="289" spans="1:9" x14ac:dyDescent="0.25">
      <c r="B289" s="18">
        <v>17</v>
      </c>
      <c r="C289" s="140" t="s">
        <v>400</v>
      </c>
      <c r="D289" s="140"/>
      <c r="E289" s="140"/>
      <c r="F289" s="140"/>
      <c r="G289" s="140"/>
      <c r="H289" s="140"/>
      <c r="I289" s="140"/>
    </row>
    <row r="290" spans="1:9" x14ac:dyDescent="0.25">
      <c r="A290" s="13"/>
      <c r="B290" s="26"/>
      <c r="C290" s="22"/>
      <c r="D290" s="22"/>
      <c r="E290" s="22"/>
      <c r="F290" s="22"/>
      <c r="G290" s="22"/>
      <c r="H290" s="22"/>
      <c r="I290" s="22"/>
    </row>
    <row r="291" spans="1:9" x14ac:dyDescent="0.25">
      <c r="B291" s="18">
        <v>18</v>
      </c>
      <c r="C291" s="140" t="s">
        <v>401</v>
      </c>
      <c r="D291" s="140"/>
      <c r="E291" s="140"/>
      <c r="F291" s="140"/>
      <c r="G291" s="140"/>
      <c r="H291" s="140"/>
      <c r="I291" s="140"/>
    </row>
    <row r="292" spans="1:9" x14ac:dyDescent="0.25">
      <c r="A292" s="13"/>
      <c r="B292" s="26"/>
      <c r="C292" s="22"/>
      <c r="D292" s="22"/>
      <c r="E292" s="22"/>
      <c r="F292" s="22"/>
      <c r="G292" s="22"/>
      <c r="H292" s="22"/>
      <c r="I292" s="22"/>
    </row>
    <row r="293" spans="1:9" x14ac:dyDescent="0.25">
      <c r="B293" s="18">
        <v>19</v>
      </c>
      <c r="C293" s="140" t="s">
        <v>402</v>
      </c>
      <c r="D293" s="140"/>
      <c r="E293" s="140"/>
      <c r="F293" s="140"/>
      <c r="G293" s="140"/>
      <c r="H293" s="140"/>
      <c r="I293" s="140"/>
    </row>
    <row r="294" spans="1:9" x14ac:dyDescent="0.25">
      <c r="A294" s="13"/>
      <c r="B294" s="26"/>
      <c r="C294" s="22"/>
      <c r="D294" s="22"/>
      <c r="E294" s="22"/>
      <c r="F294" s="22"/>
      <c r="G294" s="22"/>
      <c r="H294" s="22"/>
      <c r="I294" s="22"/>
    </row>
    <row r="295" spans="1:9" x14ac:dyDescent="0.25">
      <c r="B295" s="18">
        <v>20</v>
      </c>
      <c r="C295" s="140" t="s">
        <v>403</v>
      </c>
      <c r="D295" s="140"/>
      <c r="E295" s="140"/>
      <c r="F295" s="140"/>
      <c r="G295" s="140"/>
      <c r="H295" s="140"/>
      <c r="I295" s="140"/>
    </row>
    <row r="296" spans="1:9" x14ac:dyDescent="0.25">
      <c r="A296" s="13"/>
      <c r="B296" s="26"/>
      <c r="C296" s="22"/>
      <c r="D296" s="22"/>
      <c r="E296" s="22"/>
      <c r="F296" s="22"/>
      <c r="G296" s="22"/>
      <c r="H296" s="22"/>
      <c r="I296" s="22"/>
    </row>
    <row r="297" spans="1:9" ht="30.75" customHeight="1" x14ac:dyDescent="0.25">
      <c r="B297" s="18">
        <v>21</v>
      </c>
      <c r="C297" s="140" t="s">
        <v>404</v>
      </c>
      <c r="D297" s="140"/>
      <c r="E297" s="140"/>
      <c r="F297" s="140"/>
      <c r="G297" s="140"/>
      <c r="H297" s="140"/>
      <c r="I297" s="140"/>
    </row>
    <row r="298" spans="1:9" x14ac:dyDescent="0.25">
      <c r="A298" s="13"/>
      <c r="B298" s="26"/>
      <c r="C298" s="22"/>
      <c r="D298" s="22"/>
      <c r="E298" s="22"/>
      <c r="F298" s="22"/>
      <c r="G298" s="22"/>
      <c r="H298" s="22"/>
      <c r="I298" s="22"/>
    </row>
    <row r="299" spans="1:9" x14ac:dyDescent="0.25">
      <c r="B299" s="18">
        <v>22</v>
      </c>
      <c r="C299" s="140" t="s">
        <v>405</v>
      </c>
      <c r="D299" s="140"/>
      <c r="E299" s="140"/>
      <c r="F299" s="140"/>
      <c r="G299" s="140"/>
      <c r="H299" s="140"/>
      <c r="I299" s="140"/>
    </row>
    <row r="300" spans="1:9" x14ac:dyDescent="0.25">
      <c r="A300" s="13"/>
      <c r="B300" s="26"/>
      <c r="C300" s="22"/>
      <c r="D300" s="22"/>
      <c r="E300" s="22"/>
      <c r="F300" s="22"/>
      <c r="G300" s="22"/>
      <c r="H300" s="22"/>
      <c r="I300" s="22"/>
    </row>
    <row r="301" spans="1:9" x14ac:dyDescent="0.25">
      <c r="B301" s="18">
        <v>23</v>
      </c>
      <c r="C301" s="140" t="s">
        <v>406</v>
      </c>
      <c r="D301" s="140"/>
      <c r="E301" s="140"/>
      <c r="F301" s="140"/>
      <c r="G301" s="140"/>
      <c r="H301" s="140"/>
      <c r="I301" s="140"/>
    </row>
    <row r="302" spans="1:9" x14ac:dyDescent="0.25">
      <c r="B302" s="26"/>
      <c r="C302" s="22"/>
      <c r="D302" s="22"/>
      <c r="E302" s="22"/>
      <c r="F302" s="22"/>
      <c r="G302" s="22"/>
      <c r="H302" s="22"/>
      <c r="I302" s="22"/>
    </row>
    <row r="303" spans="1:9" x14ac:dyDescent="0.25">
      <c r="B303" s="18">
        <v>24</v>
      </c>
      <c r="C303" s="140" t="s">
        <v>407</v>
      </c>
      <c r="D303" s="140"/>
      <c r="E303" s="140"/>
      <c r="F303" s="140"/>
      <c r="G303" s="140"/>
      <c r="H303" s="140"/>
      <c r="I303" s="140"/>
    </row>
    <row r="304" spans="1:9" x14ac:dyDescent="0.25">
      <c r="A304" s="13"/>
      <c r="B304" s="26"/>
      <c r="C304" s="22"/>
      <c r="D304" s="22"/>
      <c r="E304" s="22"/>
      <c r="F304" s="22"/>
      <c r="G304" s="22"/>
      <c r="H304" s="22"/>
      <c r="I304" s="22"/>
    </row>
    <row r="305" spans="1:9" ht="30.75" customHeight="1" x14ac:dyDescent="0.25">
      <c r="B305" s="18">
        <v>25</v>
      </c>
      <c r="C305" s="140" t="s">
        <v>408</v>
      </c>
      <c r="D305" s="140"/>
      <c r="E305" s="140"/>
      <c r="F305" s="140"/>
      <c r="G305" s="140"/>
      <c r="H305" s="140"/>
      <c r="I305" s="140"/>
    </row>
    <row r="306" spans="1:9" x14ac:dyDescent="0.25">
      <c r="A306" s="13"/>
      <c r="B306" s="26"/>
      <c r="C306" s="22"/>
      <c r="D306" s="22"/>
      <c r="E306" s="22"/>
      <c r="F306" s="22"/>
      <c r="G306" s="22"/>
      <c r="H306" s="22"/>
      <c r="I306" s="22"/>
    </row>
    <row r="307" spans="1:9" ht="29.25" customHeight="1" x14ac:dyDescent="0.25">
      <c r="B307" s="18">
        <v>26</v>
      </c>
      <c r="C307" s="140" t="s">
        <v>339</v>
      </c>
      <c r="D307" s="140"/>
      <c r="E307" s="140"/>
      <c r="F307" s="140"/>
      <c r="G307" s="140"/>
      <c r="H307" s="140"/>
      <c r="I307" s="140"/>
    </row>
    <row r="308" spans="1:9" x14ac:dyDescent="0.25">
      <c r="A308" s="13"/>
    </row>
    <row r="309" spans="1:9" x14ac:dyDescent="0.25">
      <c r="A309" s="150" t="s">
        <v>301</v>
      </c>
      <c r="B309" s="150"/>
      <c r="C309" s="150"/>
      <c r="D309" s="150"/>
      <c r="E309" s="150"/>
      <c r="F309" s="150"/>
      <c r="G309" s="150"/>
      <c r="H309" s="150"/>
      <c r="I309" s="150"/>
    </row>
    <row r="310" spans="1:9" x14ac:dyDescent="0.25">
      <c r="A310" s="13"/>
    </row>
    <row r="311" spans="1:9" x14ac:dyDescent="0.25">
      <c r="A311" s="19" t="s">
        <v>409</v>
      </c>
    </row>
    <row r="312" spans="1:9" x14ac:dyDescent="0.25">
      <c r="A312" s="23"/>
    </row>
    <row r="313" spans="1:9" x14ac:dyDescent="0.25">
      <c r="A313" s="19" t="s">
        <v>410</v>
      </c>
    </row>
    <row r="314" spans="1:9" x14ac:dyDescent="0.25">
      <c r="A314" s="13"/>
    </row>
    <row r="315" spans="1:9" ht="30.75" customHeight="1" x14ac:dyDescent="0.25">
      <c r="A315" s="17" t="s">
        <v>277</v>
      </c>
      <c r="B315" s="140" t="s">
        <v>411</v>
      </c>
      <c r="C315" s="140"/>
      <c r="D315" s="140"/>
      <c r="E315" s="140"/>
      <c r="F315" s="140"/>
      <c r="G315" s="140"/>
      <c r="H315" s="140"/>
      <c r="I315" s="140"/>
    </row>
    <row r="316" spans="1:9" x14ac:dyDescent="0.25">
      <c r="A316" s="13"/>
    </row>
    <row r="317" spans="1:9" x14ac:dyDescent="0.25">
      <c r="B317" s="18">
        <v>1</v>
      </c>
      <c r="C317" s="140" t="s">
        <v>395</v>
      </c>
      <c r="D317" s="140"/>
      <c r="E317" s="140"/>
      <c r="F317" s="140"/>
      <c r="G317" s="140"/>
      <c r="H317" s="140"/>
      <c r="I317" s="140"/>
    </row>
    <row r="318" spans="1:9" x14ac:dyDescent="0.25">
      <c r="A318" s="13"/>
      <c r="B318" s="26"/>
    </row>
    <row r="319" spans="1:9" ht="30.75" customHeight="1" x14ac:dyDescent="0.25">
      <c r="B319" s="18">
        <v>2</v>
      </c>
      <c r="C319" s="140" t="s">
        <v>412</v>
      </c>
      <c r="D319" s="140"/>
      <c r="E319" s="140"/>
      <c r="F319" s="140"/>
      <c r="G319" s="140"/>
      <c r="H319" s="140"/>
      <c r="I319" s="140"/>
    </row>
    <row r="320" spans="1:9" x14ac:dyDescent="0.25">
      <c r="A320" s="13"/>
      <c r="B320" s="26"/>
    </row>
    <row r="321" spans="1:9" x14ac:dyDescent="0.25">
      <c r="B321" s="18">
        <v>3</v>
      </c>
      <c r="C321" s="140" t="s">
        <v>413</v>
      </c>
      <c r="D321" s="140"/>
      <c r="E321" s="140"/>
      <c r="F321" s="140"/>
      <c r="G321" s="140"/>
      <c r="H321" s="140"/>
      <c r="I321" s="140"/>
    </row>
    <row r="322" spans="1:9" x14ac:dyDescent="0.25">
      <c r="A322" s="13"/>
      <c r="B322" s="26"/>
    </row>
    <row r="323" spans="1:9" x14ac:dyDescent="0.25">
      <c r="B323" s="18">
        <v>4</v>
      </c>
      <c r="C323" s="140" t="s">
        <v>414</v>
      </c>
      <c r="D323" s="140"/>
      <c r="E323" s="140"/>
      <c r="F323" s="140"/>
      <c r="G323" s="140"/>
      <c r="H323" s="140"/>
      <c r="I323" s="140"/>
    </row>
    <row r="324" spans="1:9" x14ac:dyDescent="0.25">
      <c r="A324" s="13"/>
      <c r="B324" s="26"/>
    </row>
    <row r="325" spans="1:9" ht="30" customHeight="1" x14ac:dyDescent="0.25">
      <c r="B325" s="18">
        <v>5</v>
      </c>
      <c r="C325" s="140" t="s">
        <v>415</v>
      </c>
      <c r="D325" s="140"/>
      <c r="E325" s="140"/>
      <c r="F325" s="140"/>
      <c r="G325" s="140"/>
      <c r="H325" s="140"/>
      <c r="I325" s="140"/>
    </row>
    <row r="326" spans="1:9" x14ac:dyDescent="0.25">
      <c r="A326" s="13"/>
      <c r="B326" s="26"/>
    </row>
    <row r="327" spans="1:9" x14ac:dyDescent="0.25">
      <c r="B327" s="18">
        <v>6</v>
      </c>
      <c r="C327" s="140" t="s">
        <v>416</v>
      </c>
      <c r="D327" s="140"/>
      <c r="E327" s="140"/>
      <c r="F327" s="140"/>
      <c r="G327" s="140"/>
      <c r="H327" s="140"/>
      <c r="I327" s="140"/>
    </row>
    <row r="328" spans="1:9" x14ac:dyDescent="0.25">
      <c r="A328" s="13"/>
      <c r="B328" s="26"/>
    </row>
    <row r="329" spans="1:9" ht="30" customHeight="1" x14ac:dyDescent="0.25">
      <c r="B329" s="18">
        <v>7</v>
      </c>
      <c r="C329" s="140" t="s">
        <v>417</v>
      </c>
      <c r="D329" s="140"/>
      <c r="E329" s="140"/>
      <c r="F329" s="140"/>
      <c r="G329" s="140"/>
      <c r="H329" s="140"/>
      <c r="I329" s="140"/>
    </row>
    <row r="330" spans="1:9" x14ac:dyDescent="0.25">
      <c r="A330" s="13"/>
      <c r="B330" s="26"/>
    </row>
    <row r="331" spans="1:9" x14ac:dyDescent="0.25">
      <c r="B331" s="18">
        <v>8</v>
      </c>
      <c r="C331" s="140" t="s">
        <v>418</v>
      </c>
      <c r="D331" s="140"/>
      <c r="E331" s="140"/>
      <c r="F331" s="140"/>
      <c r="G331" s="140"/>
      <c r="H331" s="140"/>
      <c r="I331" s="140"/>
    </row>
    <row r="332" spans="1:9" x14ac:dyDescent="0.25">
      <c r="A332" s="13"/>
      <c r="B332" s="26"/>
    </row>
    <row r="333" spans="1:9" x14ac:dyDescent="0.25">
      <c r="B333" s="18">
        <v>9</v>
      </c>
      <c r="C333" s="140" t="s">
        <v>419</v>
      </c>
      <c r="D333" s="140"/>
      <c r="E333" s="140"/>
      <c r="F333" s="140"/>
      <c r="G333" s="140"/>
      <c r="H333" s="140"/>
      <c r="I333" s="140"/>
    </row>
    <row r="334" spans="1:9" x14ac:dyDescent="0.25">
      <c r="A334" s="13"/>
      <c r="B334" s="26"/>
    </row>
    <row r="335" spans="1:9" x14ac:dyDescent="0.25">
      <c r="B335" s="18">
        <v>10</v>
      </c>
      <c r="C335" s="140" t="s">
        <v>420</v>
      </c>
      <c r="D335" s="140"/>
      <c r="E335" s="140"/>
      <c r="F335" s="140"/>
      <c r="G335" s="140"/>
      <c r="H335" s="140"/>
      <c r="I335" s="140"/>
    </row>
    <row r="336" spans="1:9" x14ac:dyDescent="0.25">
      <c r="A336" s="13"/>
      <c r="B336" s="26"/>
    </row>
    <row r="337" spans="1:9" ht="30.75" customHeight="1" x14ac:dyDescent="0.25">
      <c r="B337" s="18">
        <v>11</v>
      </c>
      <c r="C337" s="140" t="s">
        <v>421</v>
      </c>
      <c r="D337" s="140"/>
      <c r="E337" s="140"/>
      <c r="F337" s="140"/>
      <c r="G337" s="140"/>
      <c r="H337" s="140"/>
      <c r="I337" s="140"/>
    </row>
    <row r="338" spans="1:9" x14ac:dyDescent="0.25">
      <c r="A338" s="13"/>
      <c r="B338" s="26"/>
    </row>
    <row r="339" spans="1:9" ht="33.75" customHeight="1" x14ac:dyDescent="0.25">
      <c r="B339" s="18">
        <v>12</v>
      </c>
      <c r="C339" s="140" t="s">
        <v>422</v>
      </c>
      <c r="D339" s="140"/>
      <c r="E339" s="140"/>
      <c r="F339" s="140"/>
      <c r="G339" s="140"/>
      <c r="H339" s="140"/>
      <c r="I339" s="140"/>
    </row>
    <row r="340" spans="1:9" x14ac:dyDescent="0.25">
      <c r="A340" s="13"/>
      <c r="B340" s="26"/>
    </row>
    <row r="341" spans="1:9" x14ac:dyDescent="0.25">
      <c r="B341" s="18">
        <v>13</v>
      </c>
      <c r="C341" s="140" t="s">
        <v>423</v>
      </c>
      <c r="D341" s="140"/>
      <c r="E341" s="140"/>
      <c r="F341" s="140"/>
      <c r="G341" s="140"/>
      <c r="H341" s="140"/>
      <c r="I341" s="140"/>
    </row>
    <row r="342" spans="1:9" x14ac:dyDescent="0.25">
      <c r="A342" s="13"/>
      <c r="B342" s="26"/>
    </row>
    <row r="343" spans="1:9" ht="30.75" customHeight="1" x14ac:dyDescent="0.25">
      <c r="B343" s="18">
        <v>14</v>
      </c>
      <c r="C343" s="140" t="s">
        <v>424</v>
      </c>
      <c r="D343" s="140"/>
      <c r="E343" s="140"/>
      <c r="F343" s="140"/>
      <c r="G343" s="140"/>
      <c r="H343" s="140"/>
      <c r="I343" s="140"/>
    </row>
    <row r="344" spans="1:9" x14ac:dyDescent="0.25">
      <c r="A344" s="13"/>
      <c r="B344" s="26"/>
    </row>
    <row r="345" spans="1:9" x14ac:dyDescent="0.25">
      <c r="B345" s="18">
        <v>15</v>
      </c>
      <c r="C345" s="140" t="s">
        <v>425</v>
      </c>
      <c r="D345" s="140"/>
      <c r="E345" s="140"/>
      <c r="F345" s="140"/>
      <c r="G345" s="140"/>
      <c r="H345" s="140"/>
      <c r="I345" s="140"/>
    </row>
    <row r="346" spans="1:9" x14ac:dyDescent="0.25">
      <c r="A346" s="13"/>
      <c r="B346" s="26"/>
    </row>
    <row r="347" spans="1:9" ht="31.5" customHeight="1" x14ac:dyDescent="0.25">
      <c r="B347" s="18">
        <v>16</v>
      </c>
      <c r="C347" s="140" t="s">
        <v>426</v>
      </c>
      <c r="D347" s="140"/>
      <c r="E347" s="140"/>
      <c r="F347" s="140"/>
      <c r="G347" s="140"/>
      <c r="H347" s="140"/>
      <c r="I347" s="140"/>
    </row>
    <row r="348" spans="1:9" x14ac:dyDescent="0.25">
      <c r="A348" s="13"/>
      <c r="B348" s="26"/>
    </row>
    <row r="349" spans="1:9" ht="30.75" customHeight="1" x14ac:dyDescent="0.25">
      <c r="B349" s="18">
        <v>17</v>
      </c>
      <c r="C349" s="140" t="s">
        <v>427</v>
      </c>
      <c r="D349" s="140"/>
      <c r="E349" s="140"/>
      <c r="F349" s="140"/>
      <c r="G349" s="140"/>
      <c r="H349" s="140"/>
      <c r="I349" s="140"/>
    </row>
    <row r="350" spans="1:9" x14ac:dyDescent="0.25">
      <c r="A350" s="13"/>
      <c r="B350" s="26"/>
    </row>
    <row r="351" spans="1:9" ht="31.5" customHeight="1" x14ac:dyDescent="0.25">
      <c r="B351" s="18">
        <v>18</v>
      </c>
      <c r="C351" s="140" t="s">
        <v>428</v>
      </c>
      <c r="D351" s="140"/>
      <c r="E351" s="140"/>
      <c r="F351" s="140"/>
      <c r="G351" s="140"/>
      <c r="H351" s="140"/>
      <c r="I351" s="140"/>
    </row>
    <row r="352" spans="1:9" x14ac:dyDescent="0.25">
      <c r="A352" s="13"/>
      <c r="B352" s="26"/>
    </row>
    <row r="353" spans="1:9" ht="33" customHeight="1" x14ac:dyDescent="0.25">
      <c r="B353" s="18">
        <v>19</v>
      </c>
      <c r="C353" s="140" t="s">
        <v>429</v>
      </c>
      <c r="D353" s="140"/>
      <c r="E353" s="140"/>
      <c r="F353" s="140"/>
      <c r="G353" s="140"/>
      <c r="H353" s="140"/>
      <c r="I353" s="140"/>
    </row>
    <row r="354" spans="1:9" x14ac:dyDescent="0.25">
      <c r="B354" s="26"/>
    </row>
    <row r="355" spans="1:9" x14ac:dyDescent="0.25">
      <c r="B355" s="18">
        <v>20</v>
      </c>
      <c r="C355" s="140" t="s">
        <v>430</v>
      </c>
      <c r="D355" s="140"/>
      <c r="E355" s="140"/>
      <c r="F355" s="140"/>
      <c r="G355" s="140"/>
      <c r="H355" s="140"/>
      <c r="I355" s="140"/>
    </row>
    <row r="356" spans="1:9" x14ac:dyDescent="0.25">
      <c r="B356" s="26"/>
    </row>
    <row r="357" spans="1:9" x14ac:dyDescent="0.25">
      <c r="B357" s="18">
        <v>21</v>
      </c>
      <c r="C357" s="140" t="s">
        <v>431</v>
      </c>
      <c r="D357" s="140"/>
      <c r="E357" s="140"/>
      <c r="F357" s="140"/>
      <c r="G357" s="140"/>
      <c r="H357" s="140"/>
      <c r="I357" s="140"/>
    </row>
    <row r="358" spans="1:9" x14ac:dyDescent="0.25">
      <c r="B358" s="26"/>
    </row>
    <row r="359" spans="1:9" ht="30.75" customHeight="1" x14ac:dyDescent="0.25">
      <c r="B359" s="18">
        <v>22</v>
      </c>
      <c r="C359" s="140" t="s">
        <v>432</v>
      </c>
      <c r="D359" s="140"/>
      <c r="E359" s="140"/>
      <c r="F359" s="140"/>
      <c r="G359" s="140"/>
      <c r="H359" s="140"/>
      <c r="I359" s="140"/>
    </row>
    <row r="360" spans="1:9" x14ac:dyDescent="0.25">
      <c r="A360" s="13"/>
      <c r="B360" s="26"/>
    </row>
    <row r="361" spans="1:9" ht="31.5" customHeight="1" x14ac:dyDescent="0.25">
      <c r="B361" s="18">
        <v>23</v>
      </c>
      <c r="C361" s="140" t="s">
        <v>433</v>
      </c>
      <c r="D361" s="140"/>
      <c r="E361" s="140"/>
      <c r="F361" s="140"/>
      <c r="G361" s="140"/>
      <c r="H361" s="140"/>
      <c r="I361" s="140"/>
    </row>
    <row r="362" spans="1:9" x14ac:dyDescent="0.25">
      <c r="A362" s="3"/>
      <c r="B362" s="26"/>
    </row>
    <row r="363" spans="1:9" ht="29.25" customHeight="1" x14ac:dyDescent="0.25">
      <c r="B363" s="18">
        <v>24</v>
      </c>
      <c r="C363" s="140" t="s">
        <v>339</v>
      </c>
      <c r="D363" s="140"/>
      <c r="E363" s="140"/>
      <c r="F363" s="140"/>
      <c r="G363" s="140"/>
      <c r="H363" s="140"/>
      <c r="I363" s="140"/>
    </row>
    <row r="364" spans="1:9" x14ac:dyDescent="0.25">
      <c r="A364" s="13"/>
    </row>
    <row r="365" spans="1:9" ht="31.5" customHeight="1" x14ac:dyDescent="0.25">
      <c r="A365" s="140" t="s">
        <v>301</v>
      </c>
      <c r="B365" s="140"/>
      <c r="C365" s="140"/>
      <c r="D365" s="140"/>
      <c r="E365" s="140"/>
      <c r="F365" s="140"/>
      <c r="G365" s="140"/>
      <c r="H365" s="140"/>
      <c r="I365" s="140"/>
    </row>
    <row r="366" spans="1:9" x14ac:dyDescent="0.25">
      <c r="A366" s="13"/>
    </row>
    <row r="367" spans="1:9" x14ac:dyDescent="0.25">
      <c r="A367" s="19" t="s">
        <v>434</v>
      </c>
    </row>
    <row r="368" spans="1:9" x14ac:dyDescent="0.25">
      <c r="A368" s="23"/>
    </row>
    <row r="369" spans="1:9" x14ac:dyDescent="0.25">
      <c r="A369" s="19" t="s">
        <v>435</v>
      </c>
    </row>
    <row r="370" spans="1:9" x14ac:dyDescent="0.25">
      <c r="A370" s="13"/>
    </row>
    <row r="371" spans="1:9" ht="30" customHeight="1" x14ac:dyDescent="0.25">
      <c r="A371" s="17" t="s">
        <v>277</v>
      </c>
      <c r="B371" s="140" t="s">
        <v>436</v>
      </c>
      <c r="C371" s="140"/>
      <c r="D371" s="140"/>
      <c r="E371" s="140"/>
      <c r="F371" s="140"/>
      <c r="G371" s="140"/>
      <c r="H371" s="140"/>
      <c r="I371" s="140"/>
    </row>
    <row r="372" spans="1:9" x14ac:dyDescent="0.25">
      <c r="A372" s="13"/>
    </row>
    <row r="373" spans="1:9" x14ac:dyDescent="0.25">
      <c r="B373" s="18">
        <v>1</v>
      </c>
      <c r="C373" s="140" t="s">
        <v>437</v>
      </c>
      <c r="D373" s="140"/>
      <c r="E373" s="140"/>
      <c r="F373" s="140"/>
      <c r="G373" s="140"/>
      <c r="H373" s="140"/>
      <c r="I373" s="140"/>
    </row>
    <row r="374" spans="1:9" x14ac:dyDescent="0.25">
      <c r="A374" s="13"/>
      <c r="B374" s="26"/>
      <c r="C374" s="22"/>
      <c r="D374" s="22"/>
      <c r="E374" s="22"/>
      <c r="F374" s="22"/>
      <c r="G374" s="22"/>
      <c r="H374" s="22"/>
      <c r="I374" s="22"/>
    </row>
    <row r="375" spans="1:9" x14ac:dyDescent="0.25">
      <c r="B375" s="18">
        <v>2</v>
      </c>
      <c r="C375" s="140" t="s">
        <v>438</v>
      </c>
      <c r="D375" s="140"/>
      <c r="E375" s="140"/>
      <c r="F375" s="140"/>
      <c r="G375" s="140"/>
      <c r="H375" s="140"/>
      <c r="I375" s="140"/>
    </row>
    <row r="376" spans="1:9" x14ac:dyDescent="0.25">
      <c r="A376" s="13"/>
      <c r="B376" s="26"/>
      <c r="C376" s="22"/>
      <c r="D376" s="22"/>
      <c r="E376" s="22"/>
      <c r="F376" s="22"/>
      <c r="G376" s="22"/>
      <c r="H376" s="22"/>
      <c r="I376" s="22"/>
    </row>
    <row r="377" spans="1:9" x14ac:dyDescent="0.25">
      <c r="B377" s="26"/>
      <c r="C377" s="140" t="s">
        <v>439</v>
      </c>
      <c r="D377" s="140"/>
      <c r="E377" s="140"/>
      <c r="F377" s="140"/>
      <c r="G377" s="140"/>
      <c r="H377" s="140"/>
      <c r="I377" s="140"/>
    </row>
    <row r="378" spans="1:9" x14ac:dyDescent="0.25">
      <c r="A378" s="13"/>
      <c r="B378" s="26"/>
      <c r="C378" s="22"/>
      <c r="D378" s="22"/>
      <c r="E378" s="22"/>
      <c r="F378" s="22"/>
      <c r="G378" s="22"/>
      <c r="H378" s="22"/>
      <c r="I378" s="22"/>
    </row>
    <row r="379" spans="1:9" ht="63" customHeight="1" x14ac:dyDescent="0.25">
      <c r="B379" s="18">
        <v>3</v>
      </c>
      <c r="C379" s="140" t="s">
        <v>440</v>
      </c>
      <c r="D379" s="140"/>
      <c r="E379" s="140"/>
      <c r="F379" s="140"/>
      <c r="G379" s="140"/>
      <c r="H379" s="140"/>
      <c r="I379" s="140"/>
    </row>
    <row r="380" spans="1:9" x14ac:dyDescent="0.25">
      <c r="A380" s="13"/>
      <c r="B380" s="26"/>
      <c r="C380" s="22"/>
      <c r="D380" s="22"/>
      <c r="E380" s="22"/>
      <c r="F380" s="22"/>
      <c r="G380" s="22"/>
      <c r="H380" s="22"/>
      <c r="I380" s="22"/>
    </row>
    <row r="381" spans="1:9" x14ac:dyDescent="0.25">
      <c r="B381" s="18">
        <v>4</v>
      </c>
      <c r="C381" s="140" t="s">
        <v>419</v>
      </c>
      <c r="D381" s="140"/>
      <c r="E381" s="140"/>
      <c r="F381" s="140"/>
      <c r="G381" s="140"/>
      <c r="H381" s="140"/>
      <c r="I381" s="140"/>
    </row>
    <row r="382" spans="1:9" x14ac:dyDescent="0.25">
      <c r="A382" s="13"/>
      <c r="B382" s="26"/>
      <c r="C382" s="22"/>
      <c r="D382" s="22"/>
      <c r="E382" s="22"/>
      <c r="F382" s="22"/>
      <c r="G382" s="22"/>
      <c r="H382" s="22"/>
      <c r="I382" s="22"/>
    </row>
    <row r="383" spans="1:9" x14ac:dyDescent="0.25">
      <c r="B383" s="18">
        <v>5</v>
      </c>
      <c r="C383" s="140" t="s">
        <v>441</v>
      </c>
      <c r="D383" s="140"/>
      <c r="E383" s="140"/>
      <c r="F383" s="140"/>
      <c r="G383" s="140"/>
      <c r="H383" s="140"/>
      <c r="I383" s="140"/>
    </row>
    <row r="384" spans="1:9" x14ac:dyDescent="0.25">
      <c r="A384" s="13"/>
      <c r="B384" s="26"/>
      <c r="C384" s="22"/>
      <c r="D384" s="22"/>
      <c r="E384" s="22"/>
      <c r="F384" s="22"/>
      <c r="G384" s="22"/>
      <c r="H384" s="22"/>
      <c r="I384" s="22"/>
    </row>
    <row r="385" spans="1:9" ht="30" customHeight="1" x14ac:dyDescent="0.25">
      <c r="B385" s="18">
        <v>6</v>
      </c>
      <c r="C385" s="140" t="s">
        <v>442</v>
      </c>
      <c r="D385" s="140"/>
      <c r="E385" s="140"/>
      <c r="F385" s="140"/>
      <c r="G385" s="140"/>
      <c r="H385" s="140"/>
      <c r="I385" s="140"/>
    </row>
    <row r="386" spans="1:9" x14ac:dyDescent="0.25">
      <c r="A386" s="13"/>
      <c r="B386" s="26"/>
      <c r="C386" s="22"/>
      <c r="D386" s="22"/>
      <c r="E386" s="22"/>
      <c r="F386" s="22"/>
      <c r="G386" s="22"/>
      <c r="H386" s="22"/>
      <c r="I386" s="22"/>
    </row>
    <row r="387" spans="1:9" ht="31.5" customHeight="1" x14ac:dyDescent="0.25">
      <c r="B387" s="18">
        <v>7</v>
      </c>
      <c r="C387" s="140" t="s">
        <v>443</v>
      </c>
      <c r="D387" s="140"/>
      <c r="E387" s="140"/>
      <c r="F387" s="140"/>
      <c r="G387" s="140"/>
      <c r="H387" s="140"/>
      <c r="I387" s="140"/>
    </row>
    <row r="388" spans="1:9" x14ac:dyDescent="0.25">
      <c r="A388" s="13"/>
      <c r="B388" s="26"/>
      <c r="C388" s="22"/>
      <c r="D388" s="22"/>
      <c r="E388" s="22"/>
      <c r="F388" s="22"/>
      <c r="G388" s="22"/>
      <c r="H388" s="22"/>
      <c r="I388" s="22"/>
    </row>
    <row r="389" spans="1:9" x14ac:dyDescent="0.25">
      <c r="B389" s="18">
        <v>8</v>
      </c>
      <c r="C389" s="140" t="s">
        <v>444</v>
      </c>
      <c r="D389" s="140"/>
      <c r="E389" s="140"/>
      <c r="F389" s="140"/>
      <c r="G389" s="140"/>
      <c r="H389" s="140"/>
      <c r="I389" s="140"/>
    </row>
    <row r="390" spans="1:9" x14ac:dyDescent="0.25">
      <c r="A390" s="13"/>
      <c r="B390" s="26"/>
      <c r="C390" s="22"/>
      <c r="D390" s="22"/>
      <c r="E390" s="22"/>
      <c r="F390" s="22"/>
      <c r="G390" s="22"/>
      <c r="H390" s="22"/>
      <c r="I390" s="22"/>
    </row>
    <row r="391" spans="1:9" x14ac:dyDescent="0.25">
      <c r="B391" s="18">
        <v>9</v>
      </c>
      <c r="C391" s="140" t="s">
        <v>445</v>
      </c>
      <c r="D391" s="140"/>
      <c r="E391" s="140"/>
      <c r="F391" s="140"/>
      <c r="G391" s="140"/>
      <c r="H391" s="140"/>
      <c r="I391" s="140"/>
    </row>
    <row r="392" spans="1:9" x14ac:dyDescent="0.25">
      <c r="A392" s="13"/>
      <c r="B392" s="26"/>
      <c r="C392" s="22"/>
      <c r="D392" s="22"/>
      <c r="E392" s="22"/>
      <c r="F392" s="22"/>
      <c r="G392" s="22"/>
      <c r="H392" s="22"/>
      <c r="I392" s="22"/>
    </row>
    <row r="393" spans="1:9" x14ac:dyDescent="0.25">
      <c r="B393" s="18">
        <v>10</v>
      </c>
      <c r="C393" s="140" t="s">
        <v>446</v>
      </c>
      <c r="D393" s="140"/>
      <c r="E393" s="140"/>
      <c r="F393" s="140"/>
      <c r="G393" s="140"/>
      <c r="H393" s="140"/>
      <c r="I393" s="140"/>
    </row>
    <row r="394" spans="1:9" x14ac:dyDescent="0.25">
      <c r="A394" s="13"/>
      <c r="B394" s="26"/>
      <c r="C394" s="22"/>
      <c r="D394" s="22"/>
      <c r="E394" s="22"/>
      <c r="F394" s="22"/>
      <c r="G394" s="22"/>
      <c r="H394" s="22"/>
      <c r="I394" s="22"/>
    </row>
    <row r="395" spans="1:9" ht="30.75" customHeight="1" x14ac:dyDescent="0.25">
      <c r="B395" s="18">
        <v>11</v>
      </c>
      <c r="C395" s="140" t="s">
        <v>447</v>
      </c>
      <c r="D395" s="140"/>
      <c r="E395" s="140"/>
      <c r="F395" s="140"/>
      <c r="G395" s="140"/>
      <c r="H395" s="140"/>
      <c r="I395" s="140"/>
    </row>
    <row r="396" spans="1:9" x14ac:dyDescent="0.25">
      <c r="A396" s="13"/>
      <c r="B396" s="26"/>
      <c r="C396" s="22"/>
      <c r="D396" s="22"/>
      <c r="E396" s="22"/>
      <c r="F396" s="22"/>
      <c r="G396" s="22"/>
      <c r="H396" s="22"/>
      <c r="I396" s="22"/>
    </row>
    <row r="397" spans="1:9" x14ac:dyDescent="0.25">
      <c r="B397" s="18">
        <v>12</v>
      </c>
      <c r="C397" s="140" t="s">
        <v>448</v>
      </c>
      <c r="D397" s="140"/>
      <c r="E397" s="140"/>
      <c r="F397" s="140"/>
      <c r="G397" s="140"/>
      <c r="H397" s="140"/>
      <c r="I397" s="140"/>
    </row>
    <row r="398" spans="1:9" x14ac:dyDescent="0.25">
      <c r="A398" s="13"/>
      <c r="B398" s="26"/>
      <c r="C398" s="22"/>
      <c r="D398" s="22"/>
      <c r="E398" s="22"/>
      <c r="F398" s="22"/>
      <c r="G398" s="22"/>
      <c r="H398" s="22"/>
      <c r="I398" s="22"/>
    </row>
    <row r="399" spans="1:9" x14ac:dyDescent="0.25">
      <c r="B399" s="18">
        <v>13</v>
      </c>
      <c r="C399" s="140" t="s">
        <v>449</v>
      </c>
      <c r="D399" s="140"/>
      <c r="E399" s="140"/>
      <c r="F399" s="140"/>
      <c r="G399" s="140"/>
      <c r="H399" s="140"/>
      <c r="I399" s="140"/>
    </row>
    <row r="400" spans="1:9" x14ac:dyDescent="0.25">
      <c r="A400" s="13"/>
      <c r="B400" s="26"/>
      <c r="C400" s="22"/>
      <c r="D400" s="22"/>
      <c r="E400" s="22"/>
      <c r="F400" s="22"/>
      <c r="G400" s="22"/>
      <c r="H400" s="22"/>
      <c r="I400" s="22"/>
    </row>
    <row r="401" spans="1:9" x14ac:dyDescent="0.25">
      <c r="B401" s="18">
        <v>14</v>
      </c>
      <c r="C401" s="140" t="s">
        <v>450</v>
      </c>
      <c r="D401" s="140"/>
      <c r="E401" s="140"/>
      <c r="F401" s="140"/>
      <c r="G401" s="140"/>
      <c r="H401" s="140"/>
      <c r="I401" s="140"/>
    </row>
    <row r="402" spans="1:9" x14ac:dyDescent="0.25">
      <c r="A402" s="13"/>
      <c r="B402" s="26"/>
      <c r="C402" s="22"/>
      <c r="D402" s="22"/>
      <c r="E402" s="22"/>
      <c r="F402" s="22"/>
      <c r="G402" s="22"/>
      <c r="H402" s="22"/>
      <c r="I402" s="22"/>
    </row>
    <row r="403" spans="1:9" x14ac:dyDescent="0.25">
      <c r="B403" s="18">
        <v>15</v>
      </c>
      <c r="C403" s="140" t="s">
        <v>451</v>
      </c>
      <c r="D403" s="140"/>
      <c r="E403" s="140"/>
      <c r="F403" s="140"/>
      <c r="G403" s="140"/>
      <c r="H403" s="140"/>
      <c r="I403" s="140"/>
    </row>
    <row r="404" spans="1:9" x14ac:dyDescent="0.25">
      <c r="A404" s="13"/>
      <c r="B404" s="26"/>
      <c r="C404" s="22"/>
      <c r="D404" s="22"/>
      <c r="E404" s="22"/>
      <c r="F404" s="22"/>
      <c r="G404" s="22"/>
      <c r="H404" s="22"/>
      <c r="I404" s="22"/>
    </row>
    <row r="405" spans="1:9" x14ac:dyDescent="0.25">
      <c r="B405" s="18">
        <v>16</v>
      </c>
      <c r="C405" s="140" t="s">
        <v>452</v>
      </c>
      <c r="D405" s="140"/>
      <c r="E405" s="140"/>
      <c r="F405" s="140"/>
      <c r="G405" s="140"/>
      <c r="H405" s="140"/>
      <c r="I405" s="140"/>
    </row>
    <row r="406" spans="1:9" x14ac:dyDescent="0.25">
      <c r="A406" s="13"/>
      <c r="B406" s="26"/>
      <c r="C406" s="22"/>
      <c r="D406" s="22"/>
      <c r="E406" s="22"/>
      <c r="F406" s="22"/>
      <c r="G406" s="22"/>
      <c r="H406" s="22"/>
      <c r="I406" s="22"/>
    </row>
    <row r="407" spans="1:9" ht="33" customHeight="1" x14ac:dyDescent="0.25">
      <c r="B407" s="18">
        <v>17</v>
      </c>
      <c r="C407" s="140" t="s">
        <v>453</v>
      </c>
      <c r="D407" s="140"/>
      <c r="E407" s="140"/>
      <c r="F407" s="140"/>
      <c r="G407" s="140"/>
      <c r="H407" s="140"/>
      <c r="I407" s="140"/>
    </row>
    <row r="408" spans="1:9" x14ac:dyDescent="0.25">
      <c r="A408" s="13"/>
      <c r="B408" s="26"/>
      <c r="C408" s="22"/>
      <c r="D408" s="22"/>
      <c r="E408" s="22"/>
      <c r="F408" s="22"/>
      <c r="G408" s="22"/>
      <c r="H408" s="22"/>
      <c r="I408" s="22"/>
    </row>
    <row r="409" spans="1:9" x14ac:dyDescent="0.25">
      <c r="B409" s="18">
        <v>18</v>
      </c>
      <c r="C409" s="140" t="s">
        <v>454</v>
      </c>
      <c r="D409" s="140"/>
      <c r="E409" s="140"/>
      <c r="F409" s="140"/>
      <c r="G409" s="140"/>
      <c r="H409" s="140"/>
      <c r="I409" s="140"/>
    </row>
    <row r="410" spans="1:9" x14ac:dyDescent="0.25">
      <c r="A410" s="13"/>
      <c r="B410" s="26"/>
      <c r="C410" s="22"/>
      <c r="D410" s="22"/>
      <c r="E410" s="22"/>
      <c r="F410" s="22"/>
      <c r="G410" s="22"/>
      <c r="H410" s="22"/>
      <c r="I410" s="22"/>
    </row>
    <row r="411" spans="1:9" ht="31.5" customHeight="1" x14ac:dyDescent="0.25">
      <c r="B411" s="18">
        <v>19</v>
      </c>
      <c r="C411" s="140" t="s">
        <v>455</v>
      </c>
      <c r="D411" s="140"/>
      <c r="E411" s="140"/>
      <c r="F411" s="140"/>
      <c r="G411" s="140"/>
      <c r="H411" s="140"/>
      <c r="I411" s="140"/>
    </row>
    <row r="412" spans="1:9" x14ac:dyDescent="0.25">
      <c r="B412" s="26"/>
      <c r="C412" s="22"/>
      <c r="D412" s="22"/>
      <c r="E412" s="22"/>
      <c r="F412" s="22"/>
      <c r="G412" s="22"/>
      <c r="H412" s="22"/>
      <c r="I412" s="22"/>
    </row>
    <row r="413" spans="1:9" ht="30" customHeight="1" x14ac:dyDescent="0.25">
      <c r="B413" s="18">
        <v>20</v>
      </c>
      <c r="C413" s="140" t="s">
        <v>456</v>
      </c>
      <c r="D413" s="140"/>
      <c r="E413" s="140"/>
      <c r="F413" s="140"/>
      <c r="G413" s="140"/>
      <c r="H413" s="140"/>
      <c r="I413" s="140"/>
    </row>
    <row r="414" spans="1:9" x14ac:dyDescent="0.25">
      <c r="B414" s="26"/>
      <c r="C414" s="22"/>
      <c r="D414" s="22"/>
      <c r="E414" s="22"/>
      <c r="F414" s="22"/>
      <c r="G414" s="22"/>
      <c r="H414" s="22"/>
      <c r="I414" s="22"/>
    </row>
    <row r="415" spans="1:9" ht="30.75" customHeight="1" x14ac:dyDescent="0.25">
      <c r="B415" s="18">
        <v>21</v>
      </c>
      <c r="C415" s="140" t="s">
        <v>457</v>
      </c>
      <c r="D415" s="140"/>
      <c r="E415" s="140"/>
      <c r="F415" s="140"/>
      <c r="G415" s="140"/>
      <c r="H415" s="140"/>
      <c r="I415" s="140"/>
    </row>
    <row r="416" spans="1:9" x14ac:dyDescent="0.25">
      <c r="A416" s="13"/>
      <c r="B416" s="26"/>
      <c r="C416" s="22"/>
      <c r="D416" s="22"/>
      <c r="E416" s="22"/>
      <c r="F416" s="22"/>
      <c r="G416" s="22"/>
      <c r="H416" s="22"/>
      <c r="I416" s="22"/>
    </row>
    <row r="417" spans="1:9" ht="30.75" customHeight="1" x14ac:dyDescent="0.25">
      <c r="B417" s="18">
        <v>22</v>
      </c>
      <c r="C417" s="140" t="s">
        <v>458</v>
      </c>
      <c r="D417" s="140"/>
      <c r="E417" s="140"/>
      <c r="F417" s="140"/>
      <c r="G417" s="140"/>
      <c r="H417" s="140"/>
      <c r="I417" s="140"/>
    </row>
    <row r="418" spans="1:9" x14ac:dyDescent="0.25">
      <c r="B418" s="26"/>
      <c r="C418" s="22"/>
      <c r="D418" s="22"/>
      <c r="E418" s="22"/>
      <c r="F418" s="22"/>
      <c r="G418" s="22"/>
      <c r="H418" s="22"/>
      <c r="I418" s="22"/>
    </row>
    <row r="419" spans="1:9" x14ac:dyDescent="0.25">
      <c r="B419" s="18">
        <v>23</v>
      </c>
      <c r="C419" s="140" t="s">
        <v>459</v>
      </c>
      <c r="D419" s="140"/>
      <c r="E419" s="140"/>
      <c r="F419" s="140"/>
      <c r="G419" s="140"/>
      <c r="H419" s="140"/>
      <c r="I419" s="140"/>
    </row>
    <row r="420" spans="1:9" x14ac:dyDescent="0.25">
      <c r="B420" s="26"/>
      <c r="C420" s="22"/>
      <c r="D420" s="22"/>
      <c r="E420" s="22"/>
      <c r="F420" s="22"/>
      <c r="G420" s="22"/>
      <c r="H420" s="22"/>
      <c r="I420" s="22"/>
    </row>
    <row r="421" spans="1:9" ht="30.75" customHeight="1" x14ac:dyDescent="0.25">
      <c r="B421" s="18">
        <v>24</v>
      </c>
      <c r="C421" s="140" t="s">
        <v>339</v>
      </c>
      <c r="D421" s="140"/>
      <c r="E421" s="140"/>
      <c r="F421" s="140"/>
      <c r="G421" s="140"/>
      <c r="H421" s="140"/>
      <c r="I421" s="140"/>
    </row>
    <row r="422" spans="1:9" x14ac:dyDescent="0.25">
      <c r="A422" s="13"/>
    </row>
    <row r="423" spans="1:9" ht="30.75" customHeight="1" x14ac:dyDescent="0.25">
      <c r="A423" s="140" t="s">
        <v>301</v>
      </c>
      <c r="B423" s="140"/>
      <c r="C423" s="140"/>
      <c r="D423" s="140"/>
      <c r="E423" s="140"/>
      <c r="F423" s="140"/>
      <c r="G423" s="140"/>
      <c r="H423" s="140"/>
      <c r="I423" s="140"/>
    </row>
    <row r="424" spans="1:9" x14ac:dyDescent="0.25">
      <c r="A424" s="3"/>
    </row>
    <row r="425" spans="1:9" x14ac:dyDescent="0.25">
      <c r="A425" s="23" t="s">
        <v>460</v>
      </c>
    </row>
    <row r="426" spans="1:9" x14ac:dyDescent="0.25">
      <c r="A426" s="23"/>
    </row>
    <row r="427" spans="1:9" x14ac:dyDescent="0.25">
      <c r="A427" s="19" t="s">
        <v>461</v>
      </c>
    </row>
    <row r="428" spans="1:9" x14ac:dyDescent="0.25">
      <c r="A428" s="13"/>
    </row>
    <row r="429" spans="1:9" ht="31.5" customHeight="1" x14ac:dyDescent="0.25">
      <c r="A429" s="17" t="s">
        <v>277</v>
      </c>
      <c r="B429" s="140" t="s">
        <v>462</v>
      </c>
      <c r="C429" s="140"/>
      <c r="D429" s="140"/>
      <c r="E429" s="140"/>
      <c r="F429" s="140"/>
      <c r="G429" s="140"/>
      <c r="H429" s="140"/>
      <c r="I429" s="140"/>
    </row>
    <row r="430" spans="1:9" x14ac:dyDescent="0.25">
      <c r="A430" s="13"/>
    </row>
    <row r="431" spans="1:9" ht="29.25" customHeight="1" x14ac:dyDescent="0.25">
      <c r="B431" s="29">
        <v>1</v>
      </c>
      <c r="C431" s="140" t="s">
        <v>463</v>
      </c>
      <c r="D431" s="140"/>
      <c r="E431" s="140"/>
      <c r="F431" s="140"/>
      <c r="G431" s="140"/>
      <c r="H431" s="140"/>
      <c r="I431" s="140"/>
    </row>
    <row r="432" spans="1:9" x14ac:dyDescent="0.25">
      <c r="A432" s="13"/>
    </row>
    <row r="433" spans="1:9" ht="31.5" customHeight="1" x14ac:dyDescent="0.25">
      <c r="B433" s="29">
        <v>2</v>
      </c>
      <c r="C433" s="140" t="s">
        <v>464</v>
      </c>
      <c r="D433" s="140"/>
      <c r="E433" s="140"/>
      <c r="F433" s="140"/>
      <c r="G433" s="140"/>
      <c r="H433" s="140"/>
      <c r="I433" s="140"/>
    </row>
    <row r="434" spans="1:9" x14ac:dyDescent="0.25">
      <c r="A434" s="13"/>
    </row>
    <row r="435" spans="1:9" ht="30.75" customHeight="1" x14ac:dyDescent="0.25">
      <c r="B435" s="29">
        <v>3</v>
      </c>
      <c r="C435" s="140" t="s">
        <v>465</v>
      </c>
      <c r="D435" s="140"/>
      <c r="E435" s="140"/>
      <c r="F435" s="140"/>
      <c r="G435" s="140"/>
      <c r="H435" s="140"/>
      <c r="I435" s="140"/>
    </row>
    <row r="436" spans="1:9" x14ac:dyDescent="0.25">
      <c r="A436" s="13"/>
    </row>
    <row r="437" spans="1:9" x14ac:dyDescent="0.25">
      <c r="B437" s="29">
        <v>4</v>
      </c>
      <c r="C437" s="140" t="s">
        <v>466</v>
      </c>
      <c r="D437" s="140"/>
      <c r="E437" s="140"/>
      <c r="F437" s="140"/>
      <c r="G437" s="140"/>
      <c r="H437" s="140"/>
      <c r="I437" s="140"/>
    </row>
    <row r="438" spans="1:9" x14ac:dyDescent="0.25">
      <c r="A438" s="13"/>
    </row>
    <row r="439" spans="1:9" x14ac:dyDescent="0.25">
      <c r="B439" s="29">
        <v>5</v>
      </c>
      <c r="C439" s="140" t="s">
        <v>467</v>
      </c>
      <c r="D439" s="140"/>
      <c r="E439" s="140"/>
      <c r="F439" s="140"/>
      <c r="G439" s="140"/>
      <c r="H439" s="140"/>
      <c r="I439" s="140"/>
    </row>
    <row r="440" spans="1:9" x14ac:dyDescent="0.25">
      <c r="A440" s="13" t="s">
        <v>468</v>
      </c>
    </row>
    <row r="441" spans="1:9" x14ac:dyDescent="0.25">
      <c r="B441" s="29">
        <v>6</v>
      </c>
      <c r="C441" s="140" t="s">
        <v>469</v>
      </c>
      <c r="D441" s="140"/>
      <c r="E441" s="140"/>
      <c r="F441" s="140"/>
      <c r="G441" s="140"/>
      <c r="H441" s="140"/>
      <c r="I441" s="140"/>
    </row>
    <row r="442" spans="1:9" x14ac:dyDescent="0.25">
      <c r="A442" s="13"/>
    </row>
    <row r="443" spans="1:9" x14ac:dyDescent="0.25">
      <c r="B443" s="29">
        <v>7</v>
      </c>
      <c r="C443" s="140" t="s">
        <v>470</v>
      </c>
      <c r="D443" s="140"/>
      <c r="E443" s="140"/>
      <c r="F443" s="140"/>
      <c r="G443" s="140"/>
      <c r="H443" s="140"/>
      <c r="I443" s="140"/>
    </row>
    <row r="444" spans="1:9" x14ac:dyDescent="0.25">
      <c r="A444" s="13"/>
    </row>
    <row r="445" spans="1:9" x14ac:dyDescent="0.25">
      <c r="B445" s="29">
        <v>8</v>
      </c>
      <c r="C445" s="140" t="s">
        <v>471</v>
      </c>
      <c r="D445" s="140"/>
      <c r="E445" s="140"/>
      <c r="F445" s="140"/>
      <c r="G445" s="140"/>
      <c r="H445" s="140"/>
      <c r="I445" s="140"/>
    </row>
    <row r="446" spans="1:9" x14ac:dyDescent="0.25">
      <c r="A446" s="13"/>
    </row>
    <row r="447" spans="1:9" x14ac:dyDescent="0.25">
      <c r="B447" s="29">
        <v>9</v>
      </c>
      <c r="C447" s="140" t="s">
        <v>472</v>
      </c>
      <c r="D447" s="140"/>
      <c r="E447" s="140"/>
      <c r="F447" s="140"/>
      <c r="G447" s="140"/>
      <c r="H447" s="140"/>
      <c r="I447" s="140"/>
    </row>
    <row r="448" spans="1:9" x14ac:dyDescent="0.25">
      <c r="A448" s="13"/>
    </row>
    <row r="449" spans="1:9" x14ac:dyDescent="0.25">
      <c r="B449" s="29">
        <v>10</v>
      </c>
      <c r="C449" s="140" t="s">
        <v>473</v>
      </c>
      <c r="D449" s="140"/>
      <c r="E449" s="140"/>
      <c r="F449" s="140"/>
      <c r="G449" s="140"/>
      <c r="H449" s="140"/>
      <c r="I449" s="140"/>
    </row>
    <row r="450" spans="1:9" x14ac:dyDescent="0.25">
      <c r="A450" s="13"/>
    </row>
    <row r="451" spans="1:9" ht="30.75" customHeight="1" x14ac:dyDescent="0.25">
      <c r="B451" s="29">
        <v>11</v>
      </c>
      <c r="C451" s="140" t="s">
        <v>474</v>
      </c>
      <c r="D451" s="140"/>
      <c r="E451" s="140"/>
      <c r="F451" s="140"/>
      <c r="G451" s="140"/>
      <c r="H451" s="140"/>
      <c r="I451" s="140"/>
    </row>
    <row r="452" spans="1:9" x14ac:dyDescent="0.25">
      <c r="A452" s="13"/>
    </row>
    <row r="453" spans="1:9" x14ac:dyDescent="0.25">
      <c r="B453" s="29">
        <v>12</v>
      </c>
      <c r="C453" s="140" t="s">
        <v>475</v>
      </c>
      <c r="D453" s="140"/>
      <c r="E453" s="140"/>
      <c r="F453" s="140"/>
      <c r="G453" s="140"/>
      <c r="H453" s="140"/>
      <c r="I453" s="140"/>
    </row>
    <row r="454" spans="1:9" x14ac:dyDescent="0.25">
      <c r="A454" s="13"/>
    </row>
    <row r="455" spans="1:9" x14ac:dyDescent="0.25">
      <c r="B455" s="29">
        <v>13</v>
      </c>
      <c r="C455" s="140" t="s">
        <v>476</v>
      </c>
      <c r="D455" s="140"/>
      <c r="E455" s="140"/>
      <c r="F455" s="140"/>
      <c r="G455" s="140"/>
      <c r="H455" s="140"/>
      <c r="I455" s="140"/>
    </row>
    <row r="456" spans="1:9" x14ac:dyDescent="0.25">
      <c r="A456" s="13"/>
    </row>
    <row r="457" spans="1:9" x14ac:dyDescent="0.25">
      <c r="B457" s="29">
        <v>14</v>
      </c>
      <c r="C457" s="140" t="s">
        <v>477</v>
      </c>
      <c r="D457" s="140"/>
      <c r="E457" s="140"/>
      <c r="F457" s="140"/>
      <c r="G457" s="140"/>
      <c r="H457" s="140"/>
      <c r="I457" s="140"/>
    </row>
    <row r="458" spans="1:9" x14ac:dyDescent="0.25">
      <c r="A458" s="13"/>
    </row>
    <row r="459" spans="1:9" x14ac:dyDescent="0.25">
      <c r="B459" s="29">
        <v>15</v>
      </c>
      <c r="C459" s="140" t="s">
        <v>478</v>
      </c>
      <c r="D459" s="140"/>
      <c r="E459" s="140"/>
      <c r="F459" s="140"/>
      <c r="G459" s="140"/>
      <c r="H459" s="140"/>
      <c r="I459" s="140"/>
    </row>
    <row r="460" spans="1:9" x14ac:dyDescent="0.25">
      <c r="A460" s="13"/>
    </row>
    <row r="461" spans="1:9" x14ac:dyDescent="0.25">
      <c r="B461" s="29">
        <v>16</v>
      </c>
      <c r="C461" s="140" t="s">
        <v>479</v>
      </c>
      <c r="D461" s="140"/>
      <c r="E461" s="140"/>
      <c r="F461" s="140"/>
      <c r="G461" s="140"/>
      <c r="H461" s="140"/>
      <c r="I461" s="140"/>
    </row>
    <row r="462" spans="1:9" x14ac:dyDescent="0.25">
      <c r="A462" s="13"/>
    </row>
    <row r="463" spans="1:9" ht="30.75" customHeight="1" x14ac:dyDescent="0.25">
      <c r="B463" s="29">
        <v>17</v>
      </c>
      <c r="C463" s="140" t="s">
        <v>339</v>
      </c>
      <c r="D463" s="140"/>
      <c r="E463" s="140"/>
      <c r="F463" s="140"/>
      <c r="G463" s="140"/>
      <c r="H463" s="140"/>
      <c r="I463" s="140"/>
    </row>
    <row r="464" spans="1:9" x14ac:dyDescent="0.25">
      <c r="A464" s="13"/>
    </row>
    <row r="465" spans="1:9" x14ac:dyDescent="0.25">
      <c r="A465" s="17" t="s">
        <v>480</v>
      </c>
      <c r="B465" s="149" t="s">
        <v>481</v>
      </c>
      <c r="C465" s="149"/>
      <c r="D465" s="149"/>
      <c r="E465" s="149"/>
      <c r="F465" s="149"/>
      <c r="G465" s="149"/>
      <c r="H465" s="149"/>
      <c r="I465" s="149"/>
    </row>
    <row r="466" spans="1:9" x14ac:dyDescent="0.25">
      <c r="A466" s="13"/>
    </row>
    <row r="467" spans="1:9" ht="30" customHeight="1" x14ac:dyDescent="0.25">
      <c r="B467" s="18">
        <v>1</v>
      </c>
      <c r="C467" s="151" t="s">
        <v>463</v>
      </c>
      <c r="D467" s="151"/>
      <c r="E467" s="151"/>
      <c r="F467" s="151"/>
      <c r="G467" s="151"/>
      <c r="H467" s="151"/>
      <c r="I467" s="151"/>
    </row>
    <row r="468" spans="1:9" x14ac:dyDescent="0.25">
      <c r="A468" s="13"/>
      <c r="B468" s="26"/>
    </row>
    <row r="469" spans="1:9" ht="30.75" customHeight="1" x14ac:dyDescent="0.25">
      <c r="B469" s="18">
        <v>2</v>
      </c>
      <c r="C469" s="151" t="s">
        <v>482</v>
      </c>
      <c r="D469" s="151"/>
      <c r="E469" s="151"/>
      <c r="F469" s="151"/>
      <c r="G469" s="151"/>
      <c r="H469" s="151"/>
      <c r="I469" s="151"/>
    </row>
    <row r="470" spans="1:9" x14ac:dyDescent="0.25">
      <c r="A470" s="13"/>
      <c r="B470" s="26"/>
    </row>
    <row r="471" spans="1:9" ht="28.5" customHeight="1" x14ac:dyDescent="0.25">
      <c r="B471" s="18">
        <v>3</v>
      </c>
      <c r="C471" s="151" t="s">
        <v>483</v>
      </c>
      <c r="D471" s="151"/>
      <c r="E471" s="151"/>
      <c r="F471" s="151"/>
      <c r="G471" s="151"/>
      <c r="H471" s="151"/>
      <c r="I471" s="151"/>
    </row>
    <row r="472" spans="1:9" x14ac:dyDescent="0.25">
      <c r="A472" s="13"/>
      <c r="B472" s="26"/>
    </row>
    <row r="473" spans="1:9" ht="29.25" customHeight="1" x14ac:dyDescent="0.25">
      <c r="B473" s="18">
        <v>4</v>
      </c>
      <c r="C473" s="151" t="s">
        <v>484</v>
      </c>
      <c r="D473" s="151"/>
      <c r="E473" s="151"/>
      <c r="F473" s="151"/>
      <c r="G473" s="151"/>
      <c r="H473" s="151"/>
      <c r="I473" s="151"/>
    </row>
    <row r="474" spans="1:9" x14ac:dyDescent="0.25">
      <c r="A474" s="13"/>
      <c r="B474" s="26"/>
    </row>
    <row r="475" spans="1:9" x14ac:dyDescent="0.25">
      <c r="B475" s="18">
        <v>5</v>
      </c>
      <c r="C475" s="151" t="s">
        <v>479</v>
      </c>
      <c r="D475" s="151"/>
      <c r="E475" s="151"/>
      <c r="F475" s="151"/>
      <c r="G475" s="151"/>
      <c r="H475" s="151"/>
      <c r="I475" s="151"/>
    </row>
    <row r="476" spans="1:9" x14ac:dyDescent="0.25">
      <c r="A476" s="13"/>
      <c r="B476" s="26"/>
    </row>
    <row r="477" spans="1:9" x14ac:dyDescent="0.25">
      <c r="B477" s="18">
        <v>6</v>
      </c>
      <c r="C477" s="151" t="s">
        <v>485</v>
      </c>
      <c r="D477" s="151"/>
      <c r="E477" s="151"/>
      <c r="F477" s="151"/>
      <c r="G477" s="151"/>
      <c r="H477" s="151"/>
      <c r="I477" s="151"/>
    </row>
    <row r="478" spans="1:9" x14ac:dyDescent="0.25">
      <c r="A478" s="13"/>
      <c r="B478" s="26"/>
    </row>
    <row r="479" spans="1:9" ht="30.75" customHeight="1" x14ac:dyDescent="0.25">
      <c r="B479" s="18">
        <v>7</v>
      </c>
      <c r="C479" s="151" t="s">
        <v>486</v>
      </c>
      <c r="D479" s="151"/>
      <c r="E479" s="151"/>
      <c r="F479" s="151"/>
      <c r="G479" s="151"/>
      <c r="H479" s="151"/>
      <c r="I479" s="151"/>
    </row>
    <row r="480" spans="1:9" x14ac:dyDescent="0.25">
      <c r="A480" s="13"/>
      <c r="B480" s="26"/>
    </row>
    <row r="481" spans="1:10" x14ac:dyDescent="0.25">
      <c r="B481" s="18">
        <v>8</v>
      </c>
      <c r="C481" s="151" t="s">
        <v>487</v>
      </c>
      <c r="D481" s="151"/>
      <c r="E481" s="151"/>
      <c r="F481" s="151"/>
      <c r="G481" s="151"/>
      <c r="H481" s="151"/>
      <c r="I481" s="151"/>
    </row>
    <row r="482" spans="1:10" x14ac:dyDescent="0.25">
      <c r="A482" s="13"/>
      <c r="B482" s="26"/>
    </row>
    <row r="483" spans="1:10" ht="29.25" customHeight="1" x14ac:dyDescent="0.25">
      <c r="B483" s="18">
        <v>9</v>
      </c>
      <c r="C483" s="151" t="s">
        <v>488</v>
      </c>
      <c r="D483" s="151"/>
      <c r="E483" s="151"/>
      <c r="F483" s="151"/>
      <c r="G483" s="151"/>
      <c r="H483" s="151"/>
      <c r="I483" s="151"/>
    </row>
    <row r="484" spans="1:10" x14ac:dyDescent="0.25">
      <c r="A484" s="13"/>
      <c r="B484" s="26"/>
    </row>
    <row r="485" spans="1:10" x14ac:dyDescent="0.25">
      <c r="B485" s="18">
        <v>10</v>
      </c>
      <c r="C485" s="151" t="s">
        <v>489</v>
      </c>
      <c r="D485" s="151"/>
      <c r="E485" s="151"/>
      <c r="F485" s="151"/>
      <c r="G485" s="151"/>
      <c r="H485" s="151"/>
      <c r="I485" s="151"/>
    </row>
    <row r="486" spans="1:10" x14ac:dyDescent="0.25">
      <c r="A486" s="13"/>
      <c r="B486" s="26"/>
    </row>
    <row r="487" spans="1:10" ht="31.5" customHeight="1" x14ac:dyDescent="0.25">
      <c r="B487" s="18">
        <v>11</v>
      </c>
      <c r="C487" s="151" t="s">
        <v>490</v>
      </c>
      <c r="D487" s="151"/>
      <c r="E487" s="151"/>
      <c r="F487" s="151"/>
      <c r="G487" s="151"/>
      <c r="H487" s="151"/>
      <c r="I487" s="151"/>
    </row>
    <row r="488" spans="1:10" x14ac:dyDescent="0.25">
      <c r="A488" s="13"/>
      <c r="B488" s="26"/>
    </row>
    <row r="489" spans="1:10" ht="30.75" customHeight="1" x14ac:dyDescent="0.25">
      <c r="B489" s="18">
        <v>12</v>
      </c>
      <c r="C489" s="151" t="s">
        <v>339</v>
      </c>
      <c r="D489" s="151"/>
      <c r="E489" s="151"/>
      <c r="F489" s="151"/>
      <c r="G489" s="151"/>
      <c r="H489" s="151"/>
      <c r="I489" s="151"/>
    </row>
    <row r="490" spans="1:10" x14ac:dyDescent="0.25">
      <c r="A490" s="13"/>
    </row>
    <row r="491" spans="1:10" ht="30" customHeight="1" x14ac:dyDescent="0.25">
      <c r="A491" s="17" t="s">
        <v>491</v>
      </c>
      <c r="B491" s="140" t="s">
        <v>492</v>
      </c>
      <c r="C491" s="140"/>
      <c r="D491" s="140"/>
      <c r="E491" s="140"/>
      <c r="F491" s="140"/>
      <c r="G491" s="140"/>
      <c r="H491" s="140"/>
      <c r="I491" s="140"/>
    </row>
    <row r="492" spans="1:10" x14ac:dyDescent="0.25">
      <c r="A492" s="13"/>
    </row>
    <row r="493" spans="1:10" ht="33" customHeight="1" x14ac:dyDescent="0.25">
      <c r="A493" s="25"/>
      <c r="B493" s="18">
        <v>1</v>
      </c>
      <c r="C493" s="140" t="s">
        <v>463</v>
      </c>
      <c r="D493" s="140"/>
      <c r="E493" s="140"/>
      <c r="F493" s="140"/>
      <c r="G493" s="140"/>
      <c r="H493" s="140"/>
      <c r="I493" s="140"/>
    </row>
    <row r="494" spans="1:10" x14ac:dyDescent="0.25">
      <c r="A494" s="29"/>
      <c r="B494" s="26"/>
      <c r="C494" s="22"/>
      <c r="D494" s="22"/>
      <c r="E494" s="22"/>
      <c r="F494" s="22"/>
      <c r="G494" s="22"/>
      <c r="H494" s="22"/>
      <c r="I494" s="22"/>
    </row>
    <row r="495" spans="1:10" ht="28.5" customHeight="1" x14ac:dyDescent="0.25">
      <c r="A495" s="25"/>
      <c r="B495" s="18">
        <v>2</v>
      </c>
      <c r="C495" s="140" t="s">
        <v>493</v>
      </c>
      <c r="D495" s="140"/>
      <c r="E495" s="140"/>
      <c r="F495" s="140"/>
      <c r="G495" s="140"/>
      <c r="H495" s="140"/>
      <c r="I495" s="140"/>
      <c r="J495" s="3"/>
    </row>
    <row r="496" spans="1:10" x14ac:dyDescent="0.25">
      <c r="A496" s="29"/>
      <c r="B496" s="26"/>
      <c r="C496" s="22"/>
      <c r="D496" s="22"/>
      <c r="E496" s="22"/>
      <c r="F496" s="22"/>
      <c r="G496" s="22"/>
      <c r="H496" s="22"/>
      <c r="I496" s="22"/>
    </row>
    <row r="497" spans="1:9" ht="30" customHeight="1" x14ac:dyDescent="0.25">
      <c r="A497" s="25"/>
      <c r="B497" s="18">
        <v>3</v>
      </c>
      <c r="C497" s="140" t="s">
        <v>494</v>
      </c>
      <c r="D497" s="140"/>
      <c r="E497" s="140"/>
      <c r="F497" s="140"/>
      <c r="G497" s="140"/>
      <c r="H497" s="140"/>
      <c r="I497" s="140"/>
    </row>
    <row r="498" spans="1:9" x14ac:dyDescent="0.25">
      <c r="A498" s="29"/>
      <c r="B498" s="26"/>
      <c r="C498" s="22"/>
      <c r="D498" s="22"/>
      <c r="E498" s="22"/>
      <c r="F498" s="22"/>
      <c r="G498" s="22"/>
      <c r="H498" s="22"/>
      <c r="I498" s="22"/>
    </row>
    <row r="499" spans="1:9" x14ac:dyDescent="0.25">
      <c r="A499" s="25"/>
      <c r="B499" s="18">
        <v>4</v>
      </c>
      <c r="C499" s="140" t="s">
        <v>479</v>
      </c>
      <c r="D499" s="140"/>
      <c r="E499" s="140"/>
      <c r="F499" s="140"/>
      <c r="G499" s="140"/>
      <c r="H499" s="140"/>
      <c r="I499" s="140"/>
    </row>
    <row r="500" spans="1:9" x14ac:dyDescent="0.25">
      <c r="A500" s="29"/>
      <c r="B500" s="26"/>
      <c r="C500" s="22"/>
      <c r="D500" s="22"/>
      <c r="E500" s="22"/>
      <c r="F500" s="22"/>
      <c r="G500" s="22"/>
      <c r="H500" s="22"/>
      <c r="I500" s="22"/>
    </row>
    <row r="501" spans="1:9" ht="33.75" customHeight="1" x14ac:dyDescent="0.25">
      <c r="A501" s="25"/>
      <c r="B501" s="18">
        <v>5</v>
      </c>
      <c r="C501" s="140" t="s">
        <v>495</v>
      </c>
      <c r="D501" s="140"/>
      <c r="E501" s="140"/>
      <c r="F501" s="140"/>
      <c r="G501" s="140"/>
      <c r="H501" s="140"/>
      <c r="I501" s="140"/>
    </row>
    <row r="502" spans="1:9" x14ac:dyDescent="0.25">
      <c r="A502" s="29"/>
      <c r="B502" s="26"/>
      <c r="C502" s="22"/>
      <c r="D502" s="22"/>
      <c r="E502" s="22"/>
      <c r="F502" s="22"/>
      <c r="G502" s="22"/>
      <c r="H502" s="22"/>
      <c r="I502" s="22"/>
    </row>
    <row r="503" spans="1:9" x14ac:dyDescent="0.25">
      <c r="A503" s="25"/>
      <c r="B503" s="18">
        <v>6</v>
      </c>
      <c r="C503" s="140" t="s">
        <v>496</v>
      </c>
      <c r="D503" s="140"/>
      <c r="E503" s="140"/>
      <c r="F503" s="140"/>
      <c r="G503" s="140"/>
      <c r="H503" s="140"/>
      <c r="I503" s="140"/>
    </row>
    <row r="504" spans="1:9" x14ac:dyDescent="0.25">
      <c r="A504" s="29"/>
      <c r="B504" s="26"/>
      <c r="C504" s="22"/>
      <c r="D504" s="22"/>
      <c r="E504" s="22"/>
      <c r="F504" s="22"/>
      <c r="G504" s="22"/>
      <c r="H504" s="22"/>
      <c r="I504" s="22"/>
    </row>
    <row r="505" spans="1:9" ht="30" customHeight="1" x14ac:dyDescent="0.25">
      <c r="A505" s="25"/>
      <c r="B505" s="18">
        <v>7</v>
      </c>
      <c r="C505" s="140" t="s">
        <v>488</v>
      </c>
      <c r="D505" s="140"/>
      <c r="E505" s="140"/>
      <c r="F505" s="140"/>
      <c r="G505" s="140"/>
      <c r="H505" s="140"/>
      <c r="I505" s="140"/>
    </row>
    <row r="506" spans="1:9" x14ac:dyDescent="0.25">
      <c r="A506" s="29"/>
      <c r="B506" s="26"/>
      <c r="C506" s="22"/>
      <c r="D506" s="22"/>
      <c r="E506" s="22"/>
      <c r="F506" s="22"/>
      <c r="G506" s="22"/>
      <c r="H506" s="22"/>
      <c r="I506" s="22"/>
    </row>
    <row r="507" spans="1:9" x14ac:dyDescent="0.25">
      <c r="A507" s="25"/>
      <c r="B507" s="18">
        <v>8</v>
      </c>
      <c r="C507" s="140" t="s">
        <v>497</v>
      </c>
      <c r="D507" s="140"/>
      <c r="E507" s="140"/>
      <c r="F507" s="140"/>
      <c r="G507" s="140"/>
      <c r="H507" s="140"/>
      <c r="I507" s="140"/>
    </row>
    <row r="508" spans="1:9" x14ac:dyDescent="0.25">
      <c r="A508" s="29"/>
      <c r="B508" s="26"/>
      <c r="C508" s="22"/>
      <c r="D508" s="22"/>
      <c r="E508" s="22"/>
      <c r="F508" s="22"/>
      <c r="G508" s="22"/>
      <c r="H508" s="22"/>
      <c r="I508" s="22"/>
    </row>
    <row r="509" spans="1:9" ht="29.25" customHeight="1" x14ac:dyDescent="0.25">
      <c r="A509" s="25"/>
      <c r="B509" s="18">
        <v>9</v>
      </c>
      <c r="C509" s="140" t="s">
        <v>498</v>
      </c>
      <c r="D509" s="140"/>
      <c r="E509" s="140"/>
      <c r="F509" s="140"/>
      <c r="G509" s="140"/>
      <c r="H509" s="140"/>
      <c r="I509" s="140"/>
    </row>
    <row r="510" spans="1:9" x14ac:dyDescent="0.25">
      <c r="A510" s="29"/>
      <c r="B510" s="26"/>
      <c r="C510" s="22"/>
      <c r="D510" s="22"/>
      <c r="E510" s="22"/>
      <c r="F510" s="22"/>
      <c r="G510" s="22"/>
      <c r="H510" s="22"/>
      <c r="I510" s="22"/>
    </row>
    <row r="511" spans="1:9" x14ac:dyDescent="0.25">
      <c r="A511" s="25"/>
      <c r="B511" s="18">
        <v>10</v>
      </c>
      <c r="C511" s="140" t="s">
        <v>499</v>
      </c>
      <c r="D511" s="140"/>
      <c r="E511" s="140"/>
      <c r="F511" s="140"/>
      <c r="G511" s="140"/>
      <c r="H511" s="140"/>
      <c r="I511" s="140"/>
    </row>
    <row r="512" spans="1:9" x14ac:dyDescent="0.25">
      <c r="A512" s="29"/>
      <c r="B512" s="26"/>
      <c r="C512" s="22"/>
      <c r="D512" s="22"/>
      <c r="E512" s="22"/>
      <c r="F512" s="22"/>
      <c r="G512" s="22"/>
      <c r="H512" s="22"/>
      <c r="I512" s="22"/>
    </row>
    <row r="513" spans="1:9" x14ac:dyDescent="0.25">
      <c r="A513" s="25"/>
      <c r="B513" s="18">
        <v>11</v>
      </c>
      <c r="C513" s="140" t="s">
        <v>500</v>
      </c>
      <c r="D513" s="140"/>
      <c r="E513" s="140"/>
      <c r="F513" s="140"/>
      <c r="G513" s="140"/>
      <c r="H513" s="140"/>
      <c r="I513" s="140"/>
    </row>
    <row r="514" spans="1:9" x14ac:dyDescent="0.25">
      <c r="A514" s="29"/>
      <c r="B514" s="26"/>
      <c r="C514" s="22"/>
      <c r="D514" s="22"/>
      <c r="E514" s="22"/>
      <c r="F514" s="22"/>
      <c r="G514" s="22"/>
      <c r="H514" s="22"/>
      <c r="I514" s="22"/>
    </row>
    <row r="515" spans="1:9" ht="30.75" customHeight="1" x14ac:dyDescent="0.25">
      <c r="A515" s="25"/>
      <c r="B515" s="18">
        <v>12</v>
      </c>
      <c r="C515" s="140" t="s">
        <v>501</v>
      </c>
      <c r="D515" s="140"/>
      <c r="E515" s="140"/>
      <c r="F515" s="140"/>
      <c r="G515" s="140"/>
      <c r="H515" s="140"/>
      <c r="I515" s="140"/>
    </row>
    <row r="516" spans="1:9" x14ac:dyDescent="0.25">
      <c r="A516" s="29"/>
      <c r="B516" s="26"/>
      <c r="C516" s="22"/>
      <c r="D516" s="22"/>
      <c r="E516" s="22"/>
      <c r="F516" s="22"/>
      <c r="G516" s="22"/>
      <c r="H516" s="22"/>
      <c r="I516" s="22"/>
    </row>
    <row r="517" spans="1:9" ht="30" customHeight="1" x14ac:dyDescent="0.25">
      <c r="A517" s="25"/>
      <c r="B517" s="18">
        <v>13</v>
      </c>
      <c r="C517" s="140" t="s">
        <v>339</v>
      </c>
      <c r="D517" s="140"/>
      <c r="E517" s="140"/>
      <c r="F517" s="140"/>
      <c r="G517" s="140"/>
      <c r="H517" s="140"/>
      <c r="I517" s="140"/>
    </row>
    <row r="518" spans="1:9" x14ac:dyDescent="0.25">
      <c r="A518" s="29"/>
    </row>
    <row r="519" spans="1:9" s="24" customFormat="1" ht="30.75" customHeight="1" x14ac:dyDescent="0.25">
      <c r="A519" s="18" t="s">
        <v>502</v>
      </c>
      <c r="B519" s="140" t="s">
        <v>503</v>
      </c>
      <c r="C519" s="140"/>
      <c r="D519" s="140"/>
      <c r="E519" s="140"/>
      <c r="F519" s="140"/>
      <c r="G519" s="140"/>
      <c r="H519" s="140"/>
      <c r="I519" s="140"/>
    </row>
    <row r="520" spans="1:9" x14ac:dyDescent="0.25">
      <c r="A520" s="29"/>
      <c r="C520" s="22"/>
      <c r="D520" s="22"/>
      <c r="E520" s="22"/>
      <c r="F520" s="22"/>
      <c r="G520" s="22"/>
      <c r="H520" s="22"/>
      <c r="I520" s="22"/>
    </row>
    <row r="521" spans="1:9" ht="31.5" customHeight="1" x14ac:dyDescent="0.25">
      <c r="A521" s="25"/>
      <c r="B521" s="18">
        <v>1</v>
      </c>
      <c r="C521" s="140" t="s">
        <v>504</v>
      </c>
      <c r="D521" s="140"/>
      <c r="E521" s="140"/>
      <c r="F521" s="140"/>
      <c r="G521" s="140"/>
      <c r="H521" s="140"/>
      <c r="I521" s="140"/>
    </row>
    <row r="522" spans="1:9" x14ac:dyDescent="0.25">
      <c r="A522" s="29"/>
      <c r="B522" s="26"/>
      <c r="C522" s="22"/>
      <c r="D522" s="22"/>
      <c r="E522" s="22"/>
      <c r="F522" s="22"/>
      <c r="G522" s="22"/>
      <c r="H522" s="22"/>
      <c r="I522" s="22"/>
    </row>
    <row r="523" spans="1:9" ht="30" customHeight="1" x14ac:dyDescent="0.25">
      <c r="A523" s="25"/>
      <c r="B523" s="18">
        <v>2</v>
      </c>
      <c r="C523" s="140" t="s">
        <v>483</v>
      </c>
      <c r="D523" s="140"/>
      <c r="E523" s="140"/>
      <c r="F523" s="140"/>
      <c r="G523" s="140"/>
      <c r="H523" s="140"/>
      <c r="I523" s="140"/>
    </row>
    <row r="524" spans="1:9" x14ac:dyDescent="0.25">
      <c r="A524" s="29"/>
      <c r="B524" s="26"/>
      <c r="C524" s="22"/>
      <c r="D524" s="22"/>
      <c r="E524" s="22"/>
      <c r="F524" s="22"/>
      <c r="G524" s="22"/>
      <c r="H524" s="22"/>
      <c r="I524" s="22"/>
    </row>
    <row r="525" spans="1:9" x14ac:dyDescent="0.25">
      <c r="A525" s="25"/>
      <c r="B525" s="18">
        <v>3</v>
      </c>
      <c r="C525" s="140" t="s">
        <v>479</v>
      </c>
      <c r="D525" s="140"/>
      <c r="E525" s="140"/>
      <c r="F525" s="140"/>
      <c r="G525" s="140"/>
      <c r="H525" s="140"/>
      <c r="I525" s="140"/>
    </row>
    <row r="526" spans="1:9" x14ac:dyDescent="0.25">
      <c r="A526" s="29"/>
      <c r="B526" s="26"/>
      <c r="C526" s="22"/>
      <c r="D526" s="22"/>
      <c r="E526" s="22"/>
      <c r="F526" s="22"/>
      <c r="G526" s="22"/>
      <c r="H526" s="22"/>
      <c r="I526" s="22"/>
    </row>
    <row r="527" spans="1:9" x14ac:dyDescent="0.25">
      <c r="A527" s="25"/>
      <c r="B527" s="18">
        <v>4</v>
      </c>
      <c r="C527" s="140" t="s">
        <v>505</v>
      </c>
      <c r="D527" s="140"/>
      <c r="E527" s="140"/>
      <c r="F527" s="140"/>
      <c r="G527" s="140"/>
      <c r="H527" s="140"/>
      <c r="I527" s="140"/>
    </row>
    <row r="528" spans="1:9" x14ac:dyDescent="0.25">
      <c r="A528" s="29"/>
      <c r="B528" s="26"/>
      <c r="C528" s="22"/>
      <c r="D528" s="22"/>
      <c r="E528" s="22"/>
      <c r="F528" s="22"/>
      <c r="G528" s="22"/>
      <c r="H528" s="22"/>
      <c r="I528" s="22"/>
    </row>
    <row r="529" spans="1:9" x14ac:dyDescent="0.25">
      <c r="A529" s="25"/>
      <c r="B529" s="18">
        <v>5</v>
      </c>
      <c r="C529" s="140" t="s">
        <v>496</v>
      </c>
      <c r="D529" s="140"/>
      <c r="E529" s="140"/>
      <c r="F529" s="140"/>
      <c r="G529" s="140"/>
      <c r="H529" s="140"/>
      <c r="I529" s="140"/>
    </row>
    <row r="530" spans="1:9" x14ac:dyDescent="0.25">
      <c r="A530" s="29"/>
      <c r="B530" s="26"/>
    </row>
    <row r="531" spans="1:9" ht="30.75" customHeight="1" x14ac:dyDescent="0.25">
      <c r="A531" s="25"/>
      <c r="B531" s="18">
        <v>6</v>
      </c>
      <c r="C531" s="140" t="s">
        <v>506</v>
      </c>
      <c r="D531" s="140"/>
      <c r="E531" s="140"/>
      <c r="F531" s="140"/>
      <c r="G531" s="140"/>
      <c r="H531" s="140"/>
      <c r="I531" s="140"/>
    </row>
    <row r="532" spans="1:9" x14ac:dyDescent="0.25">
      <c r="A532" s="29"/>
      <c r="B532" s="26"/>
    </row>
    <row r="533" spans="1:9" ht="30" customHeight="1" x14ac:dyDescent="0.25">
      <c r="A533" s="25"/>
      <c r="B533" s="18">
        <v>7</v>
      </c>
      <c r="C533" s="140" t="s">
        <v>507</v>
      </c>
      <c r="D533" s="140"/>
      <c r="E533" s="140"/>
      <c r="F533" s="140"/>
      <c r="G533" s="140"/>
      <c r="H533" s="140"/>
      <c r="I533" s="140"/>
    </row>
    <row r="534" spans="1:9" x14ac:dyDescent="0.25">
      <c r="A534" s="29"/>
      <c r="B534" s="26"/>
    </row>
    <row r="535" spans="1:9" ht="30.75" customHeight="1" x14ac:dyDescent="0.25">
      <c r="A535" s="25"/>
      <c r="B535" s="18">
        <v>8</v>
      </c>
      <c r="C535" s="140" t="s">
        <v>490</v>
      </c>
      <c r="D535" s="140"/>
      <c r="E535" s="140"/>
      <c r="F535" s="140"/>
      <c r="G535" s="140"/>
      <c r="H535" s="140"/>
      <c r="I535" s="140"/>
    </row>
    <row r="536" spans="1:9" x14ac:dyDescent="0.25">
      <c r="A536" s="29"/>
      <c r="B536" s="26"/>
    </row>
    <row r="537" spans="1:9" ht="29.25" customHeight="1" x14ac:dyDescent="0.25">
      <c r="A537" s="25"/>
      <c r="B537" s="18">
        <v>9</v>
      </c>
      <c r="C537" s="140" t="s">
        <v>339</v>
      </c>
      <c r="D537" s="140"/>
      <c r="E537" s="140"/>
      <c r="F537" s="140"/>
      <c r="G537" s="140"/>
      <c r="H537" s="140"/>
      <c r="I537" s="140"/>
    </row>
    <row r="538" spans="1:9" x14ac:dyDescent="0.25">
      <c r="A538" s="14"/>
    </row>
    <row r="539" spans="1:9" x14ac:dyDescent="0.25">
      <c r="A539" s="18" t="s">
        <v>508</v>
      </c>
      <c r="B539" s="140" t="s">
        <v>509</v>
      </c>
      <c r="C539" s="140"/>
      <c r="D539" s="140"/>
      <c r="E539" s="140"/>
      <c r="F539" s="140"/>
      <c r="G539" s="140"/>
      <c r="H539" s="140"/>
      <c r="I539" s="140"/>
    </row>
    <row r="540" spans="1:9" x14ac:dyDescent="0.25">
      <c r="A540" s="29"/>
    </row>
    <row r="541" spans="1:9" ht="29.25" customHeight="1" x14ac:dyDescent="0.25">
      <c r="A541" s="25"/>
      <c r="B541" s="18">
        <v>1</v>
      </c>
      <c r="C541" s="140" t="s">
        <v>510</v>
      </c>
      <c r="D541" s="140"/>
      <c r="E541" s="140"/>
      <c r="F541" s="140"/>
      <c r="G541" s="140"/>
      <c r="H541" s="140"/>
      <c r="I541" s="140"/>
    </row>
    <row r="542" spans="1:9" x14ac:dyDescent="0.25">
      <c r="A542" s="29"/>
      <c r="B542" s="26"/>
    </row>
    <row r="543" spans="1:9" x14ac:dyDescent="0.25">
      <c r="A543" s="25"/>
      <c r="B543" s="18">
        <v>2</v>
      </c>
      <c r="C543" s="140" t="s">
        <v>511</v>
      </c>
      <c r="D543" s="140"/>
      <c r="E543" s="140"/>
      <c r="F543" s="140"/>
      <c r="G543" s="140"/>
      <c r="H543" s="140"/>
      <c r="I543" s="140"/>
    </row>
    <row r="544" spans="1:9" x14ac:dyDescent="0.25">
      <c r="A544" s="29"/>
    </row>
    <row r="545" spans="1:9" ht="31.5" customHeight="1" x14ac:dyDescent="0.25">
      <c r="A545" s="140" t="s">
        <v>301</v>
      </c>
      <c r="B545" s="140"/>
      <c r="C545" s="140"/>
      <c r="D545" s="140"/>
      <c r="E545" s="140"/>
      <c r="F545" s="140"/>
      <c r="G545" s="140"/>
      <c r="H545" s="140"/>
      <c r="I545" s="140"/>
    </row>
    <row r="546" spans="1:9" x14ac:dyDescent="0.25">
      <c r="A546" s="29"/>
    </row>
    <row r="547" spans="1:9" x14ac:dyDescent="0.25">
      <c r="A547" s="9" t="s">
        <v>512</v>
      </c>
    </row>
    <row r="548" spans="1:9" x14ac:dyDescent="0.25">
      <c r="A548" s="23"/>
    </row>
    <row r="549" spans="1:9" x14ac:dyDescent="0.25">
      <c r="A549" s="19" t="s">
        <v>513</v>
      </c>
    </row>
    <row r="550" spans="1:9" x14ac:dyDescent="0.25">
      <c r="A550" s="13"/>
    </row>
    <row r="551" spans="1:9" x14ac:dyDescent="0.25">
      <c r="A551" s="4" t="s">
        <v>277</v>
      </c>
      <c r="B551" s="149" t="s">
        <v>574</v>
      </c>
      <c r="C551" s="149"/>
      <c r="D551" s="149"/>
      <c r="E551" s="149"/>
      <c r="F551" s="149"/>
      <c r="G551" s="149"/>
      <c r="H551" s="149"/>
      <c r="I551" s="149"/>
    </row>
    <row r="552" spans="1:9" x14ac:dyDescent="0.25">
      <c r="A552" s="13"/>
    </row>
    <row r="553" spans="1:9" x14ac:dyDescent="0.25">
      <c r="A553" s="24"/>
      <c r="B553" s="18">
        <v>1</v>
      </c>
      <c r="C553" s="140" t="s">
        <v>514</v>
      </c>
      <c r="D553" s="140"/>
      <c r="E553" s="140"/>
      <c r="F553" s="140"/>
      <c r="G553" s="140"/>
      <c r="H553" s="140"/>
      <c r="I553" s="140"/>
    </row>
    <row r="554" spans="1:9" x14ac:dyDescent="0.25">
      <c r="A554" s="27"/>
      <c r="B554" s="26"/>
      <c r="C554" s="22"/>
      <c r="D554" s="22"/>
      <c r="E554" s="22"/>
      <c r="F554" s="22"/>
      <c r="G554" s="22"/>
      <c r="H554" s="22"/>
      <c r="I554" s="22"/>
    </row>
    <row r="555" spans="1:9" ht="30" customHeight="1" x14ac:dyDescent="0.25">
      <c r="A555" s="24"/>
      <c r="B555" s="18">
        <v>2</v>
      </c>
      <c r="C555" s="140" t="s">
        <v>515</v>
      </c>
      <c r="D555" s="140"/>
      <c r="E555" s="140"/>
      <c r="F555" s="140"/>
      <c r="G555" s="140"/>
      <c r="H555" s="140"/>
      <c r="I555" s="140"/>
    </row>
    <row r="556" spans="1:9" x14ac:dyDescent="0.25">
      <c r="A556" s="27"/>
      <c r="B556" s="22"/>
      <c r="C556" s="22"/>
      <c r="D556" s="22"/>
      <c r="E556" s="22"/>
      <c r="F556" s="22"/>
      <c r="G556" s="22"/>
      <c r="H556" s="22"/>
      <c r="I556" s="22"/>
    </row>
    <row r="557" spans="1:9" ht="45.75" customHeight="1" x14ac:dyDescent="0.25">
      <c r="A557" s="24"/>
      <c r="B557" s="18">
        <v>3</v>
      </c>
      <c r="C557" s="140" t="s">
        <v>516</v>
      </c>
      <c r="D557" s="140"/>
      <c r="E557" s="140"/>
      <c r="F557" s="140"/>
      <c r="G557" s="140"/>
      <c r="H557" s="140"/>
      <c r="I557" s="140"/>
    </row>
    <row r="558" spans="1:9" x14ac:dyDescent="0.25">
      <c r="A558" s="27"/>
      <c r="B558" s="26"/>
      <c r="C558" s="22"/>
      <c r="D558" s="22"/>
      <c r="E558" s="22"/>
      <c r="F558" s="22"/>
      <c r="G558" s="22"/>
      <c r="H558" s="22"/>
      <c r="I558" s="22"/>
    </row>
    <row r="559" spans="1:9" ht="44.25" customHeight="1" x14ac:dyDescent="0.25">
      <c r="A559" s="24"/>
      <c r="B559" s="18">
        <v>4</v>
      </c>
      <c r="C559" s="140" t="s">
        <v>517</v>
      </c>
      <c r="D559" s="140"/>
      <c r="E559" s="140"/>
      <c r="F559" s="140"/>
      <c r="G559" s="140"/>
      <c r="H559" s="140"/>
      <c r="I559" s="140"/>
    </row>
    <row r="560" spans="1:9" x14ac:dyDescent="0.25">
      <c r="A560" s="27"/>
      <c r="B560" s="22"/>
      <c r="C560" s="22"/>
      <c r="D560" s="22"/>
      <c r="E560" s="22"/>
      <c r="F560" s="22"/>
      <c r="G560" s="22"/>
      <c r="H560" s="22"/>
      <c r="I560" s="22"/>
    </row>
    <row r="561" spans="1:9" ht="30" customHeight="1" x14ac:dyDescent="0.25">
      <c r="A561" s="24"/>
      <c r="B561" s="18">
        <v>5</v>
      </c>
      <c r="C561" s="140" t="s">
        <v>518</v>
      </c>
      <c r="D561" s="140"/>
      <c r="E561" s="140"/>
      <c r="F561" s="140"/>
      <c r="G561" s="140"/>
      <c r="H561" s="140"/>
      <c r="I561" s="140"/>
    </row>
    <row r="562" spans="1:9" x14ac:dyDescent="0.25">
      <c r="A562" s="27"/>
      <c r="B562" s="26"/>
      <c r="C562" s="22"/>
      <c r="D562" s="22"/>
      <c r="E562" s="22"/>
      <c r="F562" s="22"/>
      <c r="G562" s="22"/>
      <c r="H562" s="22"/>
      <c r="I562" s="22"/>
    </row>
    <row r="563" spans="1:9" ht="30.75" customHeight="1" x14ac:dyDescent="0.25">
      <c r="A563" s="24"/>
      <c r="B563" s="18">
        <v>6</v>
      </c>
      <c r="C563" s="140" t="s">
        <v>519</v>
      </c>
      <c r="D563" s="140"/>
      <c r="E563" s="140"/>
      <c r="F563" s="140"/>
      <c r="G563" s="140"/>
      <c r="H563" s="140"/>
      <c r="I563" s="140"/>
    </row>
    <row r="564" spans="1:9" x14ac:dyDescent="0.25">
      <c r="A564" s="27"/>
      <c r="B564" s="22"/>
      <c r="C564" s="22"/>
      <c r="D564" s="22"/>
      <c r="E564" s="22"/>
      <c r="F564" s="22"/>
      <c r="G564" s="22"/>
      <c r="H564" s="22"/>
      <c r="I564" s="22"/>
    </row>
    <row r="565" spans="1:9" ht="81" customHeight="1" x14ac:dyDescent="0.25">
      <c r="A565" s="24"/>
      <c r="B565" s="18">
        <v>7</v>
      </c>
      <c r="C565" s="140" t="s">
        <v>520</v>
      </c>
      <c r="D565" s="140"/>
      <c r="E565" s="140"/>
      <c r="F565" s="140"/>
      <c r="G565" s="140"/>
      <c r="H565" s="140"/>
      <c r="I565" s="140"/>
    </row>
    <row r="566" spans="1:9" x14ac:dyDescent="0.25">
      <c r="A566" s="27"/>
      <c r="B566" s="26"/>
      <c r="C566" s="22"/>
      <c r="D566" s="22"/>
      <c r="E566" s="22"/>
      <c r="F566" s="22"/>
      <c r="G566" s="22"/>
      <c r="H566" s="22"/>
      <c r="I566" s="22"/>
    </row>
    <row r="567" spans="1:9" ht="76.5" customHeight="1" x14ac:dyDescent="0.25">
      <c r="A567" s="24"/>
      <c r="B567" s="18">
        <v>8</v>
      </c>
      <c r="C567" s="140" t="s">
        <v>521</v>
      </c>
      <c r="D567" s="140"/>
      <c r="E567" s="140"/>
      <c r="F567" s="140"/>
      <c r="G567" s="140"/>
      <c r="H567" s="140"/>
      <c r="I567" s="140"/>
    </row>
    <row r="568" spans="1:9" x14ac:dyDescent="0.25">
      <c r="A568" s="27"/>
      <c r="B568" s="22"/>
      <c r="C568" s="22"/>
      <c r="D568" s="22"/>
      <c r="E568" s="22"/>
      <c r="F568" s="22"/>
      <c r="G568" s="22"/>
      <c r="H568" s="22"/>
      <c r="I568" s="22"/>
    </row>
    <row r="569" spans="1:9" x14ac:dyDescent="0.25">
      <c r="A569" s="24"/>
      <c r="B569" s="18">
        <v>9</v>
      </c>
      <c r="C569" s="140" t="s">
        <v>522</v>
      </c>
      <c r="D569" s="140"/>
      <c r="E569" s="140"/>
      <c r="F569" s="140"/>
      <c r="G569" s="140"/>
      <c r="H569" s="140"/>
      <c r="I569" s="140"/>
    </row>
    <row r="570" spans="1:9" x14ac:dyDescent="0.25">
      <c r="A570" s="27"/>
      <c r="B570" s="26"/>
      <c r="C570" s="22"/>
      <c r="D570" s="22"/>
      <c r="E570" s="22"/>
      <c r="F570" s="22"/>
      <c r="G570" s="22"/>
      <c r="H570" s="22"/>
      <c r="I570" s="22"/>
    </row>
    <row r="571" spans="1:9" ht="29.25" customHeight="1" x14ac:dyDescent="0.25">
      <c r="A571" s="24"/>
      <c r="B571" s="18">
        <v>10</v>
      </c>
      <c r="C571" s="140" t="s">
        <v>523</v>
      </c>
      <c r="D571" s="140"/>
      <c r="E571" s="140"/>
      <c r="F571" s="140"/>
      <c r="G571" s="140"/>
      <c r="H571" s="140"/>
      <c r="I571" s="140"/>
    </row>
    <row r="572" spans="1:9" x14ac:dyDescent="0.25">
      <c r="A572" s="27"/>
      <c r="B572" s="22"/>
      <c r="C572" s="22"/>
      <c r="D572" s="22"/>
      <c r="E572" s="22"/>
      <c r="F572" s="22"/>
      <c r="G572" s="22"/>
      <c r="H572" s="22"/>
      <c r="I572" s="22"/>
    </row>
    <row r="573" spans="1:9" ht="34.5" customHeight="1" x14ac:dyDescent="0.25">
      <c r="A573" s="24"/>
      <c r="B573" s="18">
        <v>11</v>
      </c>
      <c r="C573" s="140" t="s">
        <v>524</v>
      </c>
      <c r="D573" s="140"/>
      <c r="E573" s="140"/>
      <c r="F573" s="140"/>
      <c r="G573" s="140"/>
      <c r="H573" s="140"/>
      <c r="I573" s="140"/>
    </row>
    <row r="574" spans="1:9" x14ac:dyDescent="0.25">
      <c r="A574" s="27"/>
      <c r="B574" s="26"/>
      <c r="C574" s="22"/>
      <c r="D574" s="22"/>
      <c r="E574" s="22"/>
      <c r="F574" s="22"/>
      <c r="G574" s="22"/>
      <c r="H574" s="22"/>
      <c r="I574" s="22"/>
    </row>
    <row r="575" spans="1:9" x14ac:dyDescent="0.25">
      <c r="A575" s="24"/>
      <c r="B575" s="18">
        <v>12</v>
      </c>
      <c r="C575" s="140" t="s">
        <v>525</v>
      </c>
      <c r="D575" s="140"/>
      <c r="E575" s="140"/>
      <c r="F575" s="140"/>
      <c r="G575" s="140"/>
      <c r="H575" s="140"/>
      <c r="I575" s="140"/>
    </row>
    <row r="576" spans="1:9" x14ac:dyDescent="0.25">
      <c r="A576" s="27"/>
      <c r="B576" s="22"/>
      <c r="C576" s="22"/>
      <c r="D576" s="22"/>
      <c r="E576" s="22"/>
      <c r="F576" s="22"/>
      <c r="G576" s="22"/>
      <c r="H576" s="22"/>
      <c r="I576" s="22"/>
    </row>
    <row r="577" spans="1:9" ht="30.75" customHeight="1" x14ac:dyDescent="0.25">
      <c r="A577" s="24"/>
      <c r="B577" s="18">
        <v>13</v>
      </c>
      <c r="C577" s="140" t="s">
        <v>526</v>
      </c>
      <c r="D577" s="140"/>
      <c r="E577" s="140"/>
      <c r="F577" s="140"/>
      <c r="G577" s="140"/>
      <c r="H577" s="140"/>
      <c r="I577" s="140"/>
    </row>
    <row r="578" spans="1:9" x14ac:dyDescent="0.25">
      <c r="A578" s="27"/>
      <c r="B578" s="26"/>
      <c r="C578" s="22"/>
      <c r="D578" s="22"/>
      <c r="E578" s="22"/>
      <c r="F578" s="22"/>
      <c r="G578" s="22"/>
      <c r="H578" s="22"/>
      <c r="I578" s="22"/>
    </row>
    <row r="579" spans="1:9" x14ac:dyDescent="0.25">
      <c r="A579" s="24"/>
      <c r="B579" s="18">
        <v>14</v>
      </c>
      <c r="C579" s="140" t="s">
        <v>527</v>
      </c>
      <c r="D579" s="140"/>
      <c r="E579" s="140"/>
      <c r="F579" s="140"/>
      <c r="G579" s="140"/>
      <c r="H579" s="140"/>
      <c r="I579" s="140"/>
    </row>
    <row r="580" spans="1:9" x14ac:dyDescent="0.25">
      <c r="A580" s="27"/>
      <c r="B580" s="22"/>
      <c r="C580" s="22"/>
      <c r="D580" s="22"/>
      <c r="E580" s="22"/>
      <c r="F580" s="22"/>
      <c r="G580" s="22"/>
      <c r="H580" s="22"/>
      <c r="I580" s="22"/>
    </row>
    <row r="581" spans="1:9" ht="31.5" customHeight="1" x14ac:dyDescent="0.25">
      <c r="A581" s="24"/>
      <c r="B581" s="18">
        <v>15</v>
      </c>
      <c r="C581" s="140" t="s">
        <v>528</v>
      </c>
      <c r="D581" s="140"/>
      <c r="E581" s="140"/>
      <c r="F581" s="140"/>
      <c r="G581" s="140"/>
      <c r="H581" s="140"/>
      <c r="I581" s="140"/>
    </row>
    <row r="582" spans="1:9" x14ac:dyDescent="0.25">
      <c r="A582" s="27"/>
      <c r="B582" s="26"/>
      <c r="C582" s="22"/>
      <c r="D582" s="22"/>
      <c r="E582" s="22"/>
      <c r="F582" s="22"/>
      <c r="G582" s="22"/>
      <c r="H582" s="22"/>
      <c r="I582" s="22"/>
    </row>
    <row r="583" spans="1:9" x14ac:dyDescent="0.25">
      <c r="A583" s="24"/>
      <c r="B583" s="18">
        <v>16</v>
      </c>
      <c r="C583" s="140" t="s">
        <v>529</v>
      </c>
      <c r="D583" s="140"/>
      <c r="E583" s="140"/>
      <c r="F583" s="140"/>
      <c r="G583" s="140"/>
      <c r="H583" s="140"/>
      <c r="I583" s="140"/>
    </row>
    <row r="584" spans="1:9" x14ac:dyDescent="0.25">
      <c r="A584" s="27"/>
      <c r="B584" s="22"/>
      <c r="C584" s="22"/>
      <c r="D584" s="22"/>
      <c r="E584" s="22"/>
      <c r="F584" s="22"/>
      <c r="G584" s="22"/>
      <c r="H584" s="22"/>
      <c r="I584" s="22"/>
    </row>
    <row r="585" spans="1:9" ht="45.75" customHeight="1" x14ac:dyDescent="0.25">
      <c r="A585" s="24"/>
      <c r="B585" s="18">
        <v>17</v>
      </c>
      <c r="C585" s="140" t="s">
        <v>530</v>
      </c>
      <c r="D585" s="140"/>
      <c r="E585" s="140"/>
      <c r="F585" s="140"/>
      <c r="G585" s="140"/>
      <c r="H585" s="140"/>
      <c r="I585" s="140"/>
    </row>
    <row r="586" spans="1:9" x14ac:dyDescent="0.25">
      <c r="A586" s="27"/>
      <c r="B586" s="26"/>
      <c r="C586" s="22"/>
      <c r="D586" s="22"/>
      <c r="E586" s="22"/>
      <c r="F586" s="22"/>
      <c r="G586" s="22"/>
      <c r="H586" s="22"/>
      <c r="I586" s="22"/>
    </row>
    <row r="587" spans="1:9" ht="48" customHeight="1" x14ac:dyDescent="0.25">
      <c r="A587" s="24"/>
      <c r="B587" s="18">
        <v>18</v>
      </c>
      <c r="C587" s="140" t="s">
        <v>531</v>
      </c>
      <c r="D587" s="140"/>
      <c r="E587" s="140"/>
      <c r="F587" s="140"/>
      <c r="G587" s="140"/>
      <c r="H587" s="140"/>
      <c r="I587" s="140"/>
    </row>
    <row r="588" spans="1:9" x14ac:dyDescent="0.25">
      <c r="A588" s="27"/>
      <c r="B588" s="22"/>
      <c r="C588" s="22"/>
      <c r="D588" s="22"/>
      <c r="E588" s="22"/>
      <c r="F588" s="22"/>
      <c r="G588" s="22"/>
      <c r="H588" s="22"/>
      <c r="I588" s="22"/>
    </row>
    <row r="589" spans="1:9" ht="30.75" customHeight="1" x14ac:dyDescent="0.25">
      <c r="A589" s="24"/>
      <c r="B589" s="18">
        <v>19</v>
      </c>
      <c r="C589" s="140" t="s">
        <v>532</v>
      </c>
      <c r="D589" s="140"/>
      <c r="E589" s="140"/>
      <c r="F589" s="140"/>
      <c r="G589" s="140"/>
      <c r="H589" s="140"/>
      <c r="I589" s="140"/>
    </row>
    <row r="590" spans="1:9" x14ac:dyDescent="0.25">
      <c r="A590" s="27"/>
      <c r="B590" s="26"/>
      <c r="C590" s="22"/>
      <c r="D590" s="22"/>
      <c r="E590" s="22"/>
      <c r="F590" s="22"/>
      <c r="G590" s="22"/>
      <c r="H590" s="22"/>
      <c r="I590" s="22"/>
    </row>
    <row r="591" spans="1:9" ht="60" customHeight="1" x14ac:dyDescent="0.25">
      <c r="A591" s="24"/>
      <c r="B591" s="18">
        <v>20</v>
      </c>
      <c r="C591" s="152" t="s">
        <v>533</v>
      </c>
      <c r="D591" s="152"/>
      <c r="E591" s="152"/>
      <c r="F591" s="152"/>
      <c r="G591" s="152"/>
      <c r="H591" s="152"/>
      <c r="I591" s="152"/>
    </row>
    <row r="592" spans="1:9" x14ac:dyDescent="0.25">
      <c r="A592" s="27"/>
      <c r="B592" s="22"/>
      <c r="C592" s="22"/>
      <c r="D592" s="22"/>
      <c r="E592" s="22"/>
      <c r="F592" s="22"/>
      <c r="G592" s="22"/>
      <c r="H592" s="22"/>
      <c r="I592" s="22"/>
    </row>
    <row r="593" spans="1:9" ht="31.5" customHeight="1" x14ac:dyDescent="0.25">
      <c r="A593" s="24"/>
      <c r="B593" s="18">
        <v>21</v>
      </c>
      <c r="C593" s="140" t="s">
        <v>534</v>
      </c>
      <c r="D593" s="140"/>
      <c r="E593" s="140"/>
      <c r="F593" s="140"/>
      <c r="G593" s="140"/>
      <c r="H593" s="140"/>
      <c r="I593" s="140"/>
    </row>
    <row r="594" spans="1:9" x14ac:dyDescent="0.25">
      <c r="A594" s="27"/>
      <c r="B594" s="26"/>
      <c r="C594" s="22"/>
      <c r="D594" s="22"/>
      <c r="E594" s="22"/>
      <c r="F594" s="22"/>
      <c r="G594" s="22"/>
      <c r="H594" s="22"/>
      <c r="I594" s="22"/>
    </row>
    <row r="595" spans="1:9" ht="48" customHeight="1" x14ac:dyDescent="0.25">
      <c r="A595" s="24"/>
      <c r="B595" s="18">
        <v>22</v>
      </c>
      <c r="C595" s="140" t="s">
        <v>535</v>
      </c>
      <c r="D595" s="140"/>
      <c r="E595" s="140"/>
      <c r="F595" s="140"/>
      <c r="G595" s="140"/>
      <c r="H595" s="140"/>
      <c r="I595" s="140"/>
    </row>
    <row r="596" spans="1:9" x14ac:dyDescent="0.25">
      <c r="A596" s="27"/>
      <c r="B596" s="22"/>
      <c r="C596" s="22"/>
      <c r="D596" s="22"/>
      <c r="E596" s="22"/>
      <c r="F596" s="22"/>
      <c r="G596" s="22"/>
      <c r="H596" s="22"/>
      <c r="I596" s="22"/>
    </row>
    <row r="597" spans="1:9" ht="92.25" customHeight="1" x14ac:dyDescent="0.25">
      <c r="A597" s="24"/>
      <c r="B597" s="18">
        <v>23</v>
      </c>
      <c r="C597" s="140" t="s">
        <v>536</v>
      </c>
      <c r="D597" s="140"/>
      <c r="E597" s="140"/>
      <c r="F597" s="140"/>
      <c r="G597" s="140"/>
      <c r="H597" s="140"/>
      <c r="I597" s="140"/>
    </row>
    <row r="598" spans="1:9" x14ac:dyDescent="0.25">
      <c r="A598" s="27"/>
      <c r="B598" s="26"/>
      <c r="C598" s="22"/>
      <c r="D598" s="22"/>
      <c r="E598" s="22"/>
      <c r="F598" s="22"/>
      <c r="G598" s="22"/>
      <c r="H598" s="22"/>
      <c r="I598" s="22"/>
    </row>
    <row r="599" spans="1:9" ht="93.75" customHeight="1" x14ac:dyDescent="0.25">
      <c r="A599" s="24"/>
      <c r="B599" s="18">
        <v>24</v>
      </c>
      <c r="C599" s="140" t="s">
        <v>537</v>
      </c>
      <c r="D599" s="140"/>
      <c r="E599" s="140"/>
      <c r="F599" s="140"/>
      <c r="G599" s="140"/>
      <c r="H599" s="140"/>
      <c r="I599" s="140"/>
    </row>
    <row r="600" spans="1:9" x14ac:dyDescent="0.25">
      <c r="A600" s="27"/>
      <c r="B600" s="22"/>
      <c r="C600" s="22"/>
      <c r="D600" s="22"/>
      <c r="E600" s="22"/>
      <c r="F600" s="22"/>
      <c r="G600" s="22"/>
      <c r="H600" s="22"/>
      <c r="I600" s="22"/>
    </row>
    <row r="601" spans="1:9" ht="45" customHeight="1" x14ac:dyDescent="0.25">
      <c r="A601" s="24"/>
      <c r="B601" s="18">
        <v>25</v>
      </c>
      <c r="C601" s="140" t="s">
        <v>538</v>
      </c>
      <c r="D601" s="140"/>
      <c r="E601" s="140"/>
      <c r="F601" s="140"/>
      <c r="G601" s="140"/>
      <c r="H601" s="140"/>
      <c r="I601" s="140"/>
    </row>
    <row r="602" spans="1:9" x14ac:dyDescent="0.25">
      <c r="A602" s="27"/>
      <c r="B602" s="26"/>
      <c r="C602" s="22"/>
      <c r="D602" s="22"/>
      <c r="E602" s="22"/>
      <c r="F602" s="22"/>
      <c r="G602" s="22"/>
      <c r="H602" s="22"/>
      <c r="I602" s="22"/>
    </row>
    <row r="603" spans="1:9" ht="108" customHeight="1" x14ac:dyDescent="0.25">
      <c r="A603" s="24"/>
      <c r="B603" s="18">
        <v>26</v>
      </c>
      <c r="C603" s="140" t="s">
        <v>539</v>
      </c>
      <c r="D603" s="140"/>
      <c r="E603" s="140"/>
      <c r="F603" s="140"/>
      <c r="G603" s="140"/>
      <c r="H603" s="140"/>
      <c r="I603" s="140"/>
    </row>
    <row r="604" spans="1:9" x14ac:dyDescent="0.25">
      <c r="A604" s="27"/>
      <c r="B604" s="22"/>
      <c r="C604" s="22"/>
      <c r="D604" s="22"/>
      <c r="E604" s="22"/>
      <c r="F604" s="22"/>
      <c r="G604" s="22"/>
      <c r="H604" s="22"/>
      <c r="I604" s="22"/>
    </row>
    <row r="605" spans="1:9" ht="101.25" customHeight="1" x14ac:dyDescent="0.25">
      <c r="A605" s="24"/>
      <c r="B605" s="18">
        <v>27</v>
      </c>
      <c r="C605" s="140" t="s">
        <v>540</v>
      </c>
      <c r="D605" s="140"/>
      <c r="E605" s="140"/>
      <c r="F605" s="140"/>
      <c r="G605" s="140"/>
      <c r="H605" s="140"/>
      <c r="I605" s="140"/>
    </row>
    <row r="606" spans="1:9" x14ac:dyDescent="0.25">
      <c r="A606" s="27"/>
      <c r="B606" s="26"/>
      <c r="C606" s="22"/>
      <c r="D606" s="22"/>
      <c r="E606" s="22"/>
      <c r="F606" s="22"/>
      <c r="G606" s="22"/>
      <c r="H606" s="22"/>
      <c r="I606" s="22"/>
    </row>
    <row r="607" spans="1:9" ht="57" customHeight="1" x14ac:dyDescent="0.25">
      <c r="A607" s="24"/>
      <c r="B607" s="18">
        <v>28</v>
      </c>
      <c r="C607" s="140" t="s">
        <v>541</v>
      </c>
      <c r="D607" s="140"/>
      <c r="E607" s="140"/>
      <c r="F607" s="140"/>
      <c r="G607" s="140"/>
      <c r="H607" s="140"/>
      <c r="I607" s="140"/>
    </row>
    <row r="608" spans="1:9" x14ac:dyDescent="0.25">
      <c r="A608" s="27"/>
      <c r="B608" s="22"/>
      <c r="C608" s="22"/>
      <c r="D608" s="22"/>
      <c r="E608" s="22"/>
      <c r="F608" s="22"/>
      <c r="G608" s="22"/>
      <c r="H608" s="22"/>
      <c r="I608" s="22"/>
    </row>
    <row r="609" spans="1:9" ht="117" customHeight="1" x14ac:dyDescent="0.25">
      <c r="A609" s="24"/>
      <c r="B609" s="18">
        <v>29</v>
      </c>
      <c r="C609" s="140" t="s">
        <v>542</v>
      </c>
      <c r="D609" s="140"/>
      <c r="E609" s="140"/>
      <c r="F609" s="140"/>
      <c r="G609" s="140"/>
      <c r="H609" s="140"/>
      <c r="I609" s="140"/>
    </row>
    <row r="610" spans="1:9" x14ac:dyDescent="0.25">
      <c r="A610" s="27"/>
      <c r="B610" s="26"/>
      <c r="C610" s="22"/>
      <c r="D610" s="22"/>
      <c r="E610" s="22"/>
      <c r="F610" s="22"/>
      <c r="G610" s="22"/>
      <c r="H610" s="22"/>
      <c r="I610" s="22"/>
    </row>
    <row r="611" spans="1:9" ht="30" customHeight="1" x14ac:dyDescent="0.25">
      <c r="A611" s="24"/>
      <c r="B611" s="18">
        <v>30</v>
      </c>
      <c r="C611" s="140" t="s">
        <v>543</v>
      </c>
      <c r="D611" s="140"/>
      <c r="E611" s="140"/>
      <c r="F611" s="140"/>
      <c r="G611" s="140"/>
      <c r="H611" s="140"/>
      <c r="I611" s="140"/>
    </row>
    <row r="612" spans="1:9" x14ac:dyDescent="0.25">
      <c r="A612" s="24"/>
      <c r="B612" s="22"/>
      <c r="C612" s="22"/>
      <c r="D612" s="22"/>
      <c r="E612" s="22"/>
      <c r="F612" s="22"/>
      <c r="G612" s="22"/>
      <c r="H612" s="22"/>
      <c r="I612" s="22"/>
    </row>
    <row r="613" spans="1:9" ht="53.25" customHeight="1" x14ac:dyDescent="0.25">
      <c r="A613" s="24"/>
      <c r="B613" s="18">
        <v>31</v>
      </c>
      <c r="C613" s="140" t="s">
        <v>544</v>
      </c>
      <c r="D613" s="140"/>
      <c r="E613" s="140"/>
      <c r="F613" s="140"/>
      <c r="G613" s="140"/>
      <c r="H613" s="140"/>
      <c r="I613" s="140"/>
    </row>
    <row r="614" spans="1:9" x14ac:dyDescent="0.25">
      <c r="A614" s="24"/>
      <c r="B614" s="26"/>
      <c r="C614" s="22"/>
      <c r="D614" s="22"/>
      <c r="E614" s="22"/>
      <c r="F614" s="22"/>
      <c r="G614" s="22"/>
      <c r="H614" s="22"/>
      <c r="I614" s="22"/>
    </row>
    <row r="615" spans="1:9" x14ac:dyDescent="0.25">
      <c r="A615" s="24"/>
      <c r="B615" s="18">
        <v>32</v>
      </c>
      <c r="C615" s="140" t="s">
        <v>545</v>
      </c>
      <c r="D615" s="140"/>
      <c r="E615" s="140"/>
      <c r="F615" s="140"/>
      <c r="G615" s="140"/>
      <c r="H615" s="140"/>
      <c r="I615" s="140"/>
    </row>
    <row r="616" spans="1:9" x14ac:dyDescent="0.25">
      <c r="A616" s="24"/>
      <c r="B616" s="22"/>
      <c r="C616" s="22"/>
      <c r="D616" s="22"/>
      <c r="E616" s="22"/>
      <c r="F616" s="22"/>
      <c r="G616" s="22"/>
      <c r="H616" s="22"/>
      <c r="I616" s="22"/>
    </row>
    <row r="617" spans="1:9" ht="36" customHeight="1" x14ac:dyDescent="0.25">
      <c r="A617" s="24"/>
      <c r="B617" s="18">
        <v>33</v>
      </c>
      <c r="C617" s="140" t="s">
        <v>339</v>
      </c>
      <c r="D617" s="140"/>
      <c r="E617" s="140"/>
      <c r="F617" s="140"/>
      <c r="G617" s="140"/>
      <c r="H617" s="140"/>
      <c r="I617" s="140"/>
    </row>
    <row r="618" spans="1:9" x14ac:dyDescent="0.25">
      <c r="A618" s="24"/>
      <c r="B618" s="21"/>
      <c r="C618" s="22"/>
      <c r="D618" s="22"/>
      <c r="E618" s="22"/>
      <c r="F618" s="22"/>
      <c r="G618" s="22"/>
      <c r="H618" s="22"/>
      <c r="I618" s="22"/>
    </row>
    <row r="619" spans="1:9" ht="33.75" customHeight="1" x14ac:dyDescent="0.25">
      <c r="A619" s="20" t="s">
        <v>480</v>
      </c>
      <c r="B619" s="140" t="s">
        <v>575</v>
      </c>
      <c r="C619" s="140"/>
      <c r="D619" s="140"/>
      <c r="E619" s="140"/>
      <c r="F619" s="140"/>
      <c r="G619" s="140"/>
      <c r="H619" s="140"/>
      <c r="I619" s="140"/>
    </row>
    <row r="620" spans="1:9" x14ac:dyDescent="0.25">
      <c r="A620" s="24"/>
      <c r="B620" s="21"/>
      <c r="C620" s="22"/>
      <c r="D620" s="22"/>
      <c r="E620" s="22"/>
      <c r="F620" s="22"/>
      <c r="G620" s="22"/>
      <c r="H620" s="22"/>
      <c r="I620" s="22"/>
    </row>
    <row r="621" spans="1:9" x14ac:dyDescent="0.25">
      <c r="A621" s="24"/>
      <c r="B621" s="18">
        <v>1</v>
      </c>
      <c r="C621" s="140" t="s">
        <v>546</v>
      </c>
      <c r="D621" s="140"/>
      <c r="E621" s="140"/>
      <c r="F621" s="140"/>
      <c r="G621" s="140"/>
      <c r="H621" s="140"/>
      <c r="I621" s="140"/>
    </row>
    <row r="622" spans="1:9" x14ac:dyDescent="0.25">
      <c r="A622" s="24"/>
      <c r="B622" s="18"/>
      <c r="C622" s="22"/>
      <c r="D622" s="22"/>
      <c r="E622" s="22"/>
      <c r="F622" s="22"/>
      <c r="G622" s="22"/>
      <c r="H622" s="22"/>
      <c r="I622" s="22"/>
    </row>
    <row r="623" spans="1:9" ht="33" customHeight="1" x14ac:dyDescent="0.25">
      <c r="A623" s="24"/>
      <c r="B623" s="18">
        <v>2</v>
      </c>
      <c r="C623" s="140" t="s">
        <v>547</v>
      </c>
      <c r="D623" s="140"/>
      <c r="E623" s="140"/>
      <c r="F623" s="140"/>
      <c r="G623" s="140"/>
      <c r="H623" s="140"/>
      <c r="I623" s="140"/>
    </row>
    <row r="624" spans="1:9" x14ac:dyDescent="0.25">
      <c r="A624" s="27"/>
      <c r="B624" s="26"/>
      <c r="C624" s="22"/>
      <c r="D624" s="22"/>
      <c r="E624" s="22"/>
      <c r="F624" s="22"/>
      <c r="G624" s="22"/>
      <c r="H624" s="22"/>
      <c r="I624" s="22"/>
    </row>
    <row r="625" spans="1:9" x14ac:dyDescent="0.25">
      <c r="A625" s="24"/>
      <c r="B625" s="18">
        <v>3</v>
      </c>
      <c r="C625" s="140" t="s">
        <v>548</v>
      </c>
      <c r="D625" s="140"/>
      <c r="E625" s="140"/>
      <c r="F625" s="140"/>
      <c r="G625" s="140"/>
      <c r="H625" s="140"/>
      <c r="I625" s="140"/>
    </row>
    <row r="626" spans="1:9" x14ac:dyDescent="0.25">
      <c r="A626" s="27"/>
      <c r="B626" s="18"/>
      <c r="C626" s="22"/>
      <c r="D626" s="22"/>
      <c r="E626" s="22"/>
      <c r="F626" s="22"/>
      <c r="G626" s="22"/>
      <c r="H626" s="22"/>
      <c r="I626" s="22"/>
    </row>
    <row r="627" spans="1:9" ht="33" customHeight="1" x14ac:dyDescent="0.25">
      <c r="A627" s="24"/>
      <c r="B627" s="18">
        <v>4</v>
      </c>
      <c r="C627" s="140" t="s">
        <v>543</v>
      </c>
      <c r="D627" s="140"/>
      <c r="E627" s="140"/>
      <c r="F627" s="140"/>
      <c r="G627" s="140"/>
      <c r="H627" s="140"/>
      <c r="I627" s="140"/>
    </row>
    <row r="628" spans="1:9" x14ac:dyDescent="0.25">
      <c r="A628" s="24"/>
      <c r="B628" s="26"/>
      <c r="C628" s="22"/>
      <c r="D628" s="22"/>
      <c r="E628" s="22"/>
      <c r="F628" s="22"/>
      <c r="G628" s="22"/>
      <c r="H628" s="22"/>
      <c r="I628" s="22"/>
    </row>
    <row r="629" spans="1:9" ht="53.25" customHeight="1" x14ac:dyDescent="0.25">
      <c r="A629" s="24"/>
      <c r="B629" s="18">
        <v>5</v>
      </c>
      <c r="C629" s="140" t="s">
        <v>549</v>
      </c>
      <c r="D629" s="140"/>
      <c r="E629" s="140"/>
      <c r="F629" s="140"/>
      <c r="G629" s="140"/>
      <c r="H629" s="140"/>
      <c r="I629" s="140"/>
    </row>
    <row r="630" spans="1:9" x14ac:dyDescent="0.25">
      <c r="A630" s="27"/>
      <c r="B630" s="18"/>
      <c r="C630" s="22"/>
      <c r="D630" s="22"/>
      <c r="E630" s="22"/>
      <c r="F630" s="22"/>
      <c r="G630" s="22"/>
      <c r="H630" s="22"/>
      <c r="I630" s="22"/>
    </row>
    <row r="631" spans="1:9" x14ac:dyDescent="0.25">
      <c r="A631" s="24"/>
      <c r="B631" s="18">
        <v>6</v>
      </c>
      <c r="C631" s="140" t="s">
        <v>545</v>
      </c>
      <c r="D631" s="140"/>
      <c r="E631" s="140"/>
      <c r="F631" s="140"/>
      <c r="G631" s="140"/>
      <c r="H631" s="140"/>
      <c r="I631" s="140"/>
    </row>
    <row r="632" spans="1:9" x14ac:dyDescent="0.25">
      <c r="A632" s="24"/>
      <c r="B632" s="26"/>
      <c r="C632" s="22"/>
      <c r="D632" s="22"/>
      <c r="E632" s="22"/>
      <c r="F632" s="22"/>
      <c r="G632" s="22"/>
      <c r="H632" s="22"/>
      <c r="I632" s="22"/>
    </row>
    <row r="633" spans="1:9" x14ac:dyDescent="0.25">
      <c r="A633" s="24"/>
      <c r="B633" s="18">
        <v>7</v>
      </c>
      <c r="C633" s="140" t="s">
        <v>550</v>
      </c>
      <c r="D633" s="140"/>
      <c r="E633" s="140"/>
      <c r="F633" s="140"/>
      <c r="G633" s="140"/>
      <c r="H633" s="140"/>
      <c r="I633" s="140"/>
    </row>
    <row r="634" spans="1:9" x14ac:dyDescent="0.25">
      <c r="A634" s="24"/>
      <c r="B634" s="18"/>
      <c r="C634" s="22"/>
      <c r="D634" s="22"/>
      <c r="E634" s="22"/>
      <c r="F634" s="22"/>
      <c r="G634" s="22"/>
      <c r="H634" s="22"/>
      <c r="I634" s="22"/>
    </row>
    <row r="635" spans="1:9" x14ac:dyDescent="0.25">
      <c r="A635" s="24"/>
      <c r="B635" s="18">
        <v>8</v>
      </c>
      <c r="C635" s="140" t="s">
        <v>551</v>
      </c>
      <c r="D635" s="140"/>
      <c r="E635" s="140"/>
      <c r="F635" s="140"/>
      <c r="G635" s="140"/>
      <c r="H635" s="140"/>
      <c r="I635" s="140"/>
    </row>
    <row r="636" spans="1:9" x14ac:dyDescent="0.25">
      <c r="A636" s="24"/>
      <c r="B636" s="26"/>
      <c r="C636" s="22"/>
      <c r="D636" s="22"/>
      <c r="E636" s="22"/>
      <c r="F636" s="22"/>
      <c r="G636" s="22"/>
      <c r="H636" s="22"/>
      <c r="I636" s="22"/>
    </row>
    <row r="637" spans="1:9" ht="34.5" customHeight="1" x14ac:dyDescent="0.25">
      <c r="A637" s="24"/>
      <c r="B637" s="18">
        <v>9</v>
      </c>
      <c r="C637" s="140" t="s">
        <v>552</v>
      </c>
      <c r="D637" s="140"/>
      <c r="E637" s="140"/>
      <c r="F637" s="140"/>
      <c r="G637" s="140"/>
      <c r="H637" s="140"/>
      <c r="I637" s="140"/>
    </row>
    <row r="638" spans="1:9" x14ac:dyDescent="0.25">
      <c r="A638" s="24"/>
      <c r="B638" s="18"/>
      <c r="C638" s="22"/>
      <c r="D638" s="22"/>
      <c r="E638" s="22"/>
      <c r="F638" s="22"/>
      <c r="G638" s="22"/>
      <c r="H638" s="22"/>
      <c r="I638" s="22"/>
    </row>
    <row r="639" spans="1:9" x14ac:dyDescent="0.25">
      <c r="A639" s="24"/>
      <c r="B639" s="18">
        <v>10</v>
      </c>
      <c r="C639" s="140" t="s">
        <v>553</v>
      </c>
      <c r="D639" s="140"/>
      <c r="E639" s="140"/>
      <c r="F639" s="140"/>
      <c r="G639" s="140"/>
      <c r="H639" s="140"/>
      <c r="I639" s="140"/>
    </row>
    <row r="640" spans="1:9" x14ac:dyDescent="0.25">
      <c r="A640" s="24"/>
      <c r="B640" s="26"/>
      <c r="C640" s="22"/>
      <c r="D640" s="22"/>
      <c r="E640" s="22"/>
      <c r="F640" s="22"/>
      <c r="G640" s="22"/>
      <c r="H640" s="22"/>
      <c r="I640" s="22"/>
    </row>
    <row r="641" spans="1:9" x14ac:dyDescent="0.25">
      <c r="A641" s="24"/>
      <c r="B641" s="18">
        <v>11</v>
      </c>
      <c r="C641" s="140" t="s">
        <v>554</v>
      </c>
      <c r="D641" s="140"/>
      <c r="E641" s="140"/>
      <c r="F641" s="140"/>
      <c r="G641" s="140"/>
      <c r="H641" s="140"/>
      <c r="I641" s="140"/>
    </row>
    <row r="642" spans="1:9" x14ac:dyDescent="0.25">
      <c r="A642" s="24"/>
      <c r="B642" s="18"/>
      <c r="C642" s="22"/>
      <c r="D642" s="22"/>
      <c r="E642" s="22"/>
      <c r="F642" s="22"/>
      <c r="G642" s="22"/>
      <c r="H642" s="22"/>
      <c r="I642" s="22"/>
    </row>
    <row r="643" spans="1:9" x14ac:dyDescent="0.25">
      <c r="A643" s="24"/>
      <c r="B643" s="18">
        <v>12</v>
      </c>
      <c r="C643" s="140" t="s">
        <v>555</v>
      </c>
      <c r="D643" s="140"/>
      <c r="E643" s="140"/>
      <c r="F643" s="140"/>
      <c r="G643" s="140"/>
      <c r="H643" s="140"/>
      <c r="I643" s="140"/>
    </row>
    <row r="644" spans="1:9" x14ac:dyDescent="0.25">
      <c r="A644" s="24"/>
      <c r="B644" s="26"/>
      <c r="C644" s="22"/>
      <c r="D644" s="22"/>
      <c r="E644" s="22"/>
      <c r="F644" s="22"/>
      <c r="G644" s="22"/>
      <c r="H644" s="22"/>
      <c r="I644" s="22"/>
    </row>
    <row r="645" spans="1:9" x14ac:dyDescent="0.25">
      <c r="A645" s="24"/>
      <c r="B645" s="18">
        <v>13</v>
      </c>
      <c r="C645" s="140" t="s">
        <v>556</v>
      </c>
      <c r="D645" s="140"/>
      <c r="E645" s="140"/>
      <c r="F645" s="140"/>
      <c r="G645" s="140"/>
      <c r="H645" s="140"/>
      <c r="I645" s="140"/>
    </row>
    <row r="646" spans="1:9" x14ac:dyDescent="0.25">
      <c r="A646" s="24"/>
      <c r="B646" s="18"/>
      <c r="C646" s="22"/>
      <c r="D646" s="22"/>
      <c r="E646" s="22"/>
      <c r="F646" s="22"/>
      <c r="G646" s="22"/>
      <c r="H646" s="22"/>
      <c r="I646" s="22"/>
    </row>
    <row r="647" spans="1:9" x14ac:dyDescent="0.25">
      <c r="A647" s="24"/>
      <c r="B647" s="18">
        <v>14</v>
      </c>
      <c r="C647" s="140" t="s">
        <v>557</v>
      </c>
      <c r="D647" s="140"/>
      <c r="E647" s="140"/>
      <c r="F647" s="140"/>
      <c r="G647" s="140"/>
      <c r="H647" s="140"/>
      <c r="I647" s="140"/>
    </row>
    <row r="648" spans="1:9" x14ac:dyDescent="0.25">
      <c r="A648" s="24"/>
      <c r="B648" s="26"/>
      <c r="C648" s="22"/>
      <c r="D648" s="22"/>
      <c r="E648" s="22"/>
      <c r="F648" s="22"/>
      <c r="G648" s="22"/>
      <c r="H648" s="22"/>
      <c r="I648" s="22"/>
    </row>
    <row r="649" spans="1:9" ht="31.5" customHeight="1" x14ac:dyDescent="0.25">
      <c r="A649" s="24"/>
      <c r="B649" s="18">
        <v>15</v>
      </c>
      <c r="C649" s="140" t="s">
        <v>558</v>
      </c>
      <c r="D649" s="140"/>
      <c r="E649" s="140"/>
      <c r="F649" s="140"/>
      <c r="G649" s="140"/>
      <c r="H649" s="140"/>
      <c r="I649" s="140"/>
    </row>
    <row r="650" spans="1:9" x14ac:dyDescent="0.25">
      <c r="A650" s="24"/>
      <c r="B650" s="18"/>
      <c r="C650" s="22"/>
      <c r="D650" s="22"/>
      <c r="E650" s="22"/>
      <c r="F650" s="22"/>
      <c r="G650" s="22"/>
      <c r="H650" s="22"/>
      <c r="I650" s="22"/>
    </row>
    <row r="651" spans="1:9" ht="48.75" customHeight="1" x14ac:dyDescent="0.25">
      <c r="A651" s="24"/>
      <c r="B651" s="18">
        <v>16</v>
      </c>
      <c r="C651" s="140" t="s">
        <v>559</v>
      </c>
      <c r="D651" s="140"/>
      <c r="E651" s="140"/>
      <c r="F651" s="140"/>
      <c r="G651" s="140"/>
      <c r="H651" s="140"/>
      <c r="I651" s="140"/>
    </row>
    <row r="652" spans="1:9" x14ac:dyDescent="0.25">
      <c r="A652" s="24"/>
      <c r="B652" s="26"/>
      <c r="C652" s="22"/>
      <c r="D652" s="22"/>
      <c r="E652" s="22"/>
      <c r="F652" s="22"/>
      <c r="G652" s="22"/>
      <c r="H652" s="22"/>
      <c r="I652" s="22"/>
    </row>
    <row r="653" spans="1:9" x14ac:dyDescent="0.25">
      <c r="A653" s="24"/>
      <c r="B653" s="18">
        <v>17</v>
      </c>
      <c r="C653" s="140" t="s">
        <v>560</v>
      </c>
      <c r="D653" s="140"/>
      <c r="E653" s="140"/>
      <c r="F653" s="140"/>
      <c r="G653" s="140"/>
      <c r="H653" s="140"/>
      <c r="I653" s="140"/>
    </row>
    <row r="654" spans="1:9" x14ac:dyDescent="0.25">
      <c r="A654" s="24"/>
      <c r="B654" s="18"/>
      <c r="C654" s="22"/>
      <c r="D654" s="22"/>
      <c r="E654" s="22"/>
      <c r="F654" s="22"/>
      <c r="G654" s="22"/>
      <c r="H654" s="22"/>
      <c r="I654" s="22"/>
    </row>
    <row r="655" spans="1:9" x14ac:dyDescent="0.25">
      <c r="A655" s="24"/>
      <c r="B655" s="18">
        <v>18</v>
      </c>
      <c r="C655" s="140" t="s">
        <v>561</v>
      </c>
      <c r="D655" s="140"/>
      <c r="E655" s="140"/>
      <c r="F655" s="140"/>
      <c r="G655" s="140"/>
      <c r="H655" s="140"/>
      <c r="I655" s="140"/>
    </row>
    <row r="656" spans="1:9" x14ac:dyDescent="0.25">
      <c r="A656" s="24"/>
      <c r="B656" s="26"/>
      <c r="C656" s="22"/>
      <c r="D656" s="22"/>
      <c r="E656" s="22"/>
      <c r="F656" s="22"/>
      <c r="G656" s="22"/>
      <c r="H656" s="22"/>
      <c r="I656" s="22"/>
    </row>
    <row r="657" spans="1:9" x14ac:dyDescent="0.25">
      <c r="A657" s="24"/>
      <c r="B657" s="18">
        <v>19</v>
      </c>
      <c r="C657" s="140" t="s">
        <v>562</v>
      </c>
      <c r="D657" s="140"/>
      <c r="E657" s="140"/>
      <c r="F657" s="140"/>
      <c r="G657" s="140"/>
      <c r="H657" s="140"/>
      <c r="I657" s="140"/>
    </row>
    <row r="658" spans="1:9" x14ac:dyDescent="0.25">
      <c r="A658" s="24"/>
      <c r="B658" s="18"/>
      <c r="C658" s="22"/>
      <c r="D658" s="22"/>
      <c r="E658" s="22"/>
      <c r="F658" s="22"/>
      <c r="G658" s="22"/>
      <c r="H658" s="22"/>
      <c r="I658" s="22"/>
    </row>
    <row r="659" spans="1:9" ht="33" customHeight="1" x14ac:dyDescent="0.25">
      <c r="A659" s="24"/>
      <c r="B659" s="18">
        <v>20</v>
      </c>
      <c r="C659" s="140" t="s">
        <v>563</v>
      </c>
      <c r="D659" s="140"/>
      <c r="E659" s="140"/>
      <c r="F659" s="140"/>
      <c r="G659" s="140"/>
      <c r="H659" s="140"/>
      <c r="I659" s="140"/>
    </row>
    <row r="660" spans="1:9" x14ac:dyDescent="0.25">
      <c r="A660" s="24"/>
      <c r="B660" s="26"/>
      <c r="C660" s="22"/>
      <c r="D660" s="22"/>
      <c r="E660" s="22"/>
      <c r="F660" s="22"/>
      <c r="G660" s="22"/>
      <c r="H660" s="22"/>
      <c r="I660" s="22"/>
    </row>
    <row r="661" spans="1:9" x14ac:dyDescent="0.25">
      <c r="A661" s="24"/>
      <c r="B661" s="18">
        <v>21</v>
      </c>
      <c r="C661" s="140" t="s">
        <v>564</v>
      </c>
      <c r="D661" s="140"/>
      <c r="E661" s="140"/>
      <c r="F661" s="140"/>
      <c r="G661" s="140"/>
      <c r="H661" s="140"/>
      <c r="I661" s="140"/>
    </row>
    <row r="662" spans="1:9" x14ac:dyDescent="0.25">
      <c r="A662" s="24"/>
      <c r="B662" s="18"/>
      <c r="C662" s="22"/>
      <c r="D662" s="22"/>
      <c r="E662" s="22"/>
      <c r="F662" s="22"/>
      <c r="G662" s="22"/>
      <c r="H662" s="22"/>
      <c r="I662" s="22"/>
    </row>
    <row r="663" spans="1:9" ht="36" customHeight="1" x14ac:dyDescent="0.25">
      <c r="A663" s="24"/>
      <c r="B663" s="18">
        <v>22</v>
      </c>
      <c r="C663" s="140" t="s">
        <v>565</v>
      </c>
      <c r="D663" s="140"/>
      <c r="E663" s="140"/>
      <c r="F663" s="140"/>
      <c r="G663" s="140"/>
      <c r="H663" s="140"/>
      <c r="I663" s="140"/>
    </row>
    <row r="664" spans="1:9" x14ac:dyDescent="0.25">
      <c r="A664" s="24"/>
      <c r="B664" s="26"/>
      <c r="C664" s="22"/>
      <c r="D664" s="22"/>
      <c r="E664" s="22"/>
      <c r="F664" s="22"/>
      <c r="G664" s="22"/>
      <c r="H664" s="22"/>
      <c r="I664" s="22"/>
    </row>
    <row r="665" spans="1:9" x14ac:dyDescent="0.25">
      <c r="A665" s="24"/>
      <c r="B665" s="18">
        <v>23</v>
      </c>
      <c r="C665" s="140" t="s">
        <v>566</v>
      </c>
      <c r="D665" s="140"/>
      <c r="E665" s="140"/>
      <c r="F665" s="140"/>
      <c r="G665" s="140"/>
      <c r="H665" s="140"/>
      <c r="I665" s="140"/>
    </row>
    <row r="666" spans="1:9" x14ac:dyDescent="0.25">
      <c r="A666" s="24"/>
      <c r="B666" s="18"/>
      <c r="C666" s="22"/>
      <c r="D666" s="22"/>
      <c r="E666" s="22"/>
      <c r="F666" s="22"/>
      <c r="G666" s="22"/>
      <c r="H666" s="22"/>
      <c r="I666" s="22"/>
    </row>
    <row r="667" spans="1:9" x14ac:dyDescent="0.25">
      <c r="A667" s="24"/>
      <c r="B667" s="18">
        <v>24</v>
      </c>
      <c r="C667" s="140" t="s">
        <v>567</v>
      </c>
      <c r="D667" s="140"/>
      <c r="E667" s="140"/>
      <c r="F667" s="140"/>
      <c r="G667" s="140"/>
      <c r="H667" s="140"/>
      <c r="I667" s="140"/>
    </row>
    <row r="668" spans="1:9" x14ac:dyDescent="0.25">
      <c r="A668" s="24"/>
      <c r="B668" s="26"/>
      <c r="C668" s="22"/>
      <c r="D668" s="22"/>
      <c r="E668" s="22"/>
      <c r="F668" s="22"/>
      <c r="G668" s="22"/>
      <c r="H668" s="22"/>
      <c r="I668" s="22"/>
    </row>
    <row r="669" spans="1:9" x14ac:dyDescent="0.25">
      <c r="A669" s="24"/>
      <c r="B669" s="18">
        <v>25</v>
      </c>
      <c r="C669" s="140" t="s">
        <v>568</v>
      </c>
      <c r="D669" s="140"/>
      <c r="E669" s="140"/>
      <c r="F669" s="140"/>
      <c r="G669" s="140"/>
      <c r="H669" s="140"/>
      <c r="I669" s="140"/>
    </row>
    <row r="670" spans="1:9" x14ac:dyDescent="0.25">
      <c r="A670" s="24"/>
      <c r="B670" s="18"/>
      <c r="C670" s="22"/>
      <c r="D670" s="22"/>
      <c r="E670" s="22"/>
      <c r="F670" s="22"/>
      <c r="G670" s="22"/>
      <c r="H670" s="22"/>
      <c r="I670" s="22"/>
    </row>
    <row r="671" spans="1:9" x14ac:dyDescent="0.25">
      <c r="A671" s="24"/>
      <c r="B671" s="18">
        <v>26</v>
      </c>
      <c r="C671" s="140" t="s">
        <v>569</v>
      </c>
      <c r="D671" s="140"/>
      <c r="E671" s="140"/>
      <c r="F671" s="140"/>
      <c r="G671" s="140"/>
      <c r="H671" s="140"/>
      <c r="I671" s="140"/>
    </row>
    <row r="672" spans="1:9" x14ac:dyDescent="0.25">
      <c r="A672" s="24"/>
      <c r="B672" s="26"/>
      <c r="C672" s="22"/>
      <c r="D672" s="22"/>
      <c r="E672" s="22"/>
      <c r="F672" s="22"/>
      <c r="G672" s="22"/>
      <c r="H672" s="22"/>
      <c r="I672" s="22"/>
    </row>
    <row r="673" spans="1:9" x14ac:dyDescent="0.25">
      <c r="A673" s="24"/>
      <c r="B673" s="18">
        <v>27</v>
      </c>
      <c r="C673" s="140" t="s">
        <v>570</v>
      </c>
      <c r="D673" s="140"/>
      <c r="E673" s="140"/>
      <c r="F673" s="140"/>
      <c r="G673" s="140"/>
      <c r="H673" s="140"/>
      <c r="I673" s="140"/>
    </row>
    <row r="674" spans="1:9" x14ac:dyDescent="0.25">
      <c r="A674" s="24"/>
      <c r="B674" s="18"/>
      <c r="C674" s="22"/>
      <c r="D674" s="22"/>
      <c r="E674" s="22"/>
      <c r="F674" s="22"/>
      <c r="G674" s="22"/>
      <c r="H674" s="22"/>
      <c r="I674" s="22"/>
    </row>
    <row r="675" spans="1:9" x14ac:dyDescent="0.25">
      <c r="A675" s="24"/>
      <c r="B675" s="18">
        <v>28</v>
      </c>
      <c r="C675" s="140" t="s">
        <v>571</v>
      </c>
      <c r="D675" s="140"/>
      <c r="E675" s="140"/>
      <c r="F675" s="140"/>
      <c r="G675" s="140"/>
      <c r="H675" s="140"/>
      <c r="I675" s="140"/>
    </row>
    <row r="676" spans="1:9" x14ac:dyDescent="0.25">
      <c r="A676" s="24"/>
      <c r="B676" s="26"/>
      <c r="C676" s="22"/>
      <c r="D676" s="22"/>
      <c r="E676" s="22"/>
      <c r="F676" s="22"/>
      <c r="G676" s="22"/>
      <c r="H676" s="22"/>
      <c r="I676" s="22"/>
    </row>
    <row r="677" spans="1:9" x14ac:dyDescent="0.25">
      <c r="A677" s="24"/>
      <c r="B677" s="18">
        <v>29</v>
      </c>
      <c r="C677" s="140" t="s">
        <v>572</v>
      </c>
      <c r="D677" s="140"/>
      <c r="E677" s="140"/>
      <c r="F677" s="140"/>
      <c r="G677" s="140"/>
      <c r="H677" s="140"/>
      <c r="I677" s="140"/>
    </row>
    <row r="678" spans="1:9" x14ac:dyDescent="0.25">
      <c r="A678" s="24"/>
      <c r="B678" s="18"/>
      <c r="C678" s="22"/>
      <c r="D678" s="22"/>
      <c r="E678" s="22"/>
      <c r="F678" s="22"/>
      <c r="G678" s="22"/>
      <c r="H678" s="22"/>
      <c r="I678" s="22"/>
    </row>
    <row r="679" spans="1:9" x14ac:dyDescent="0.25">
      <c r="A679" s="24"/>
      <c r="B679" s="18">
        <v>30</v>
      </c>
      <c r="C679" s="140" t="s">
        <v>573</v>
      </c>
      <c r="D679" s="140"/>
      <c r="E679" s="140"/>
      <c r="F679" s="140"/>
      <c r="G679" s="140"/>
      <c r="H679" s="140"/>
      <c r="I679" s="140"/>
    </row>
    <row r="680" spans="1:9" x14ac:dyDescent="0.25">
      <c r="A680" s="24"/>
      <c r="B680" s="26"/>
      <c r="C680" s="22"/>
      <c r="D680" s="22"/>
      <c r="E680" s="22"/>
      <c r="F680" s="22"/>
      <c r="G680" s="22"/>
      <c r="H680" s="22"/>
      <c r="I680" s="22"/>
    </row>
    <row r="681" spans="1:9" ht="30.75" customHeight="1" x14ac:dyDescent="0.25">
      <c r="A681" s="24"/>
      <c r="B681" s="18">
        <v>31</v>
      </c>
      <c r="C681" s="140" t="s">
        <v>339</v>
      </c>
      <c r="D681" s="140"/>
      <c r="E681" s="140"/>
      <c r="F681" s="140"/>
      <c r="G681" s="140"/>
      <c r="H681" s="140"/>
      <c r="I681" s="140"/>
    </row>
    <row r="682" spans="1:9" x14ac:dyDescent="0.25">
      <c r="A682" s="27"/>
      <c r="B682" s="22"/>
      <c r="C682" s="22"/>
      <c r="D682" s="22"/>
      <c r="E682" s="22"/>
      <c r="F682" s="22"/>
      <c r="G682" s="22"/>
      <c r="H682" s="22"/>
      <c r="I682" s="22"/>
    </row>
    <row r="683" spans="1:9" x14ac:dyDescent="0.25">
      <c r="A683" s="153" t="s">
        <v>301</v>
      </c>
      <c r="B683" s="153"/>
      <c r="C683" s="153"/>
      <c r="D683" s="153"/>
      <c r="E683" s="153"/>
      <c r="F683" s="153"/>
      <c r="G683" s="153"/>
      <c r="H683" s="153"/>
      <c r="I683" s="153"/>
    </row>
    <row r="684" spans="1:9" x14ac:dyDescent="0.25">
      <c r="A684" s="27"/>
      <c r="B684" s="22"/>
      <c r="C684" s="22"/>
      <c r="D684" s="22"/>
      <c r="E684" s="22"/>
      <c r="F684" s="22"/>
      <c r="G684" s="22"/>
      <c r="H684" s="22"/>
      <c r="I684" s="22"/>
    </row>
    <row r="685" spans="1:9" x14ac:dyDescent="0.25">
      <c r="A685" s="9" t="s">
        <v>576</v>
      </c>
      <c r="B685"/>
      <c r="C685"/>
      <c r="D685" s="22"/>
      <c r="E685" s="22"/>
      <c r="F685" s="22"/>
      <c r="G685" s="22"/>
      <c r="H685" s="22"/>
      <c r="I685" s="22"/>
    </row>
    <row r="686" spans="1:9" x14ac:dyDescent="0.25">
      <c r="A686" s="23"/>
      <c r="B686"/>
      <c r="C686"/>
    </row>
    <row r="687" spans="1:9" x14ac:dyDescent="0.25">
      <c r="A687" s="19" t="s">
        <v>577</v>
      </c>
      <c r="B687"/>
      <c r="C687"/>
    </row>
    <row r="688" spans="1:9" x14ac:dyDescent="0.25">
      <c r="A688" s="13"/>
      <c r="B688"/>
      <c r="C688"/>
    </row>
    <row r="689" spans="1:9" x14ac:dyDescent="0.25">
      <c r="A689" s="17" t="s">
        <v>277</v>
      </c>
      <c r="B689" s="150" t="s">
        <v>578</v>
      </c>
      <c r="C689" s="150"/>
      <c r="D689" s="150"/>
      <c r="E689" s="150"/>
      <c r="F689" s="150"/>
      <c r="G689" s="150"/>
      <c r="H689" s="150"/>
      <c r="I689" s="150"/>
    </row>
    <row r="690" spans="1:9" x14ac:dyDescent="0.25">
      <c r="A690" s="13"/>
      <c r="B690"/>
      <c r="C690"/>
    </row>
    <row r="691" spans="1:9" s="25" customFormat="1" ht="48" customHeight="1" x14ac:dyDescent="0.25">
      <c r="A691" s="22"/>
      <c r="B691" s="18">
        <v>1</v>
      </c>
      <c r="C691" s="140" t="s">
        <v>579</v>
      </c>
      <c r="D691" s="140"/>
      <c r="E691" s="140"/>
      <c r="F691" s="140"/>
      <c r="G691" s="140"/>
      <c r="H691" s="140"/>
      <c r="I691" s="140"/>
    </row>
    <row r="692" spans="1:9" x14ac:dyDescent="0.25">
      <c r="A692" s="27"/>
      <c r="B692" s="24"/>
      <c r="C692" s="24"/>
      <c r="D692" s="22"/>
      <c r="E692" s="22"/>
      <c r="F692" s="22"/>
      <c r="G692" s="22"/>
      <c r="H692" s="22"/>
      <c r="I692" s="22"/>
    </row>
    <row r="693" spans="1:9" s="25" customFormat="1" ht="31.5" customHeight="1" x14ac:dyDescent="0.25">
      <c r="A693" s="22"/>
      <c r="B693" s="18">
        <v>2</v>
      </c>
      <c r="C693" s="140" t="s">
        <v>580</v>
      </c>
      <c r="D693" s="140"/>
      <c r="E693" s="140"/>
      <c r="F693" s="140"/>
      <c r="G693" s="140"/>
      <c r="H693" s="140"/>
      <c r="I693" s="140"/>
    </row>
    <row r="694" spans="1:9" x14ac:dyDescent="0.25">
      <c r="A694" s="27"/>
      <c r="B694" s="24"/>
      <c r="C694" s="24"/>
      <c r="D694" s="22"/>
      <c r="E694" s="22"/>
      <c r="F694" s="22"/>
      <c r="G694" s="22"/>
      <c r="H694" s="22"/>
      <c r="I694" s="22"/>
    </row>
    <row r="695" spans="1:9" s="25" customFormat="1" ht="31.5" customHeight="1" x14ac:dyDescent="0.25">
      <c r="A695" s="22"/>
      <c r="B695" s="18">
        <v>3</v>
      </c>
      <c r="C695" s="140" t="s">
        <v>581</v>
      </c>
      <c r="D695" s="140"/>
      <c r="E695" s="140"/>
      <c r="F695" s="140"/>
      <c r="G695" s="140"/>
      <c r="H695" s="140"/>
      <c r="I695" s="140"/>
    </row>
    <row r="696" spans="1:9" x14ac:dyDescent="0.25">
      <c r="A696" s="27"/>
      <c r="B696" s="24"/>
      <c r="C696" s="24"/>
      <c r="D696" s="22"/>
      <c r="E696" s="22"/>
      <c r="F696" s="22"/>
      <c r="G696" s="22"/>
      <c r="H696" s="22"/>
      <c r="I696" s="22"/>
    </row>
    <row r="697" spans="1:9" s="25" customFormat="1" ht="82.5" customHeight="1" x14ac:dyDescent="0.25">
      <c r="A697" s="22"/>
      <c r="B697" s="18">
        <v>4</v>
      </c>
      <c r="C697" s="140" t="s">
        <v>582</v>
      </c>
      <c r="D697" s="140"/>
      <c r="E697" s="140"/>
      <c r="F697" s="140"/>
      <c r="G697" s="140"/>
      <c r="H697" s="140"/>
      <c r="I697" s="140"/>
    </row>
    <row r="698" spans="1:9" x14ac:dyDescent="0.25">
      <c r="A698" s="27"/>
      <c r="B698" s="24"/>
      <c r="C698" s="24"/>
      <c r="D698" s="22"/>
      <c r="E698" s="22"/>
      <c r="F698" s="22"/>
      <c r="G698" s="22"/>
      <c r="H698" s="22"/>
      <c r="I698" s="22"/>
    </row>
    <row r="699" spans="1:9" s="25" customFormat="1" ht="63.75" customHeight="1" x14ac:dyDescent="0.25">
      <c r="A699" s="22"/>
      <c r="B699" s="18">
        <v>5</v>
      </c>
      <c r="C699" s="140" t="s">
        <v>583</v>
      </c>
      <c r="D699" s="140"/>
      <c r="E699" s="140"/>
      <c r="F699" s="140"/>
      <c r="G699" s="140"/>
      <c r="H699" s="140"/>
      <c r="I699" s="140"/>
    </row>
    <row r="700" spans="1:9" x14ac:dyDescent="0.25">
      <c r="A700" s="27"/>
      <c r="B700" s="24"/>
      <c r="C700" s="24"/>
      <c r="D700" s="22"/>
      <c r="E700" s="22"/>
      <c r="F700" s="22"/>
      <c r="G700" s="22"/>
      <c r="H700" s="22"/>
      <c r="I700" s="22"/>
    </row>
    <row r="701" spans="1:9" s="25" customFormat="1" x14ac:dyDescent="0.25">
      <c r="A701" s="22"/>
      <c r="B701" s="18">
        <v>6</v>
      </c>
      <c r="C701" s="140" t="s">
        <v>584</v>
      </c>
      <c r="D701" s="140"/>
      <c r="E701" s="140"/>
      <c r="F701" s="140"/>
      <c r="G701" s="140"/>
      <c r="H701" s="140"/>
      <c r="I701" s="140"/>
    </row>
    <row r="702" spans="1:9" x14ac:dyDescent="0.25">
      <c r="A702" s="27"/>
      <c r="B702" s="24"/>
      <c r="C702" s="24"/>
      <c r="D702" s="22"/>
      <c r="E702" s="22"/>
      <c r="F702" s="22"/>
      <c r="G702" s="22"/>
      <c r="H702" s="22"/>
      <c r="I702" s="22"/>
    </row>
    <row r="703" spans="1:9" ht="29.25" customHeight="1" x14ac:dyDescent="0.25">
      <c r="A703" s="24"/>
      <c r="B703" s="18">
        <v>7</v>
      </c>
      <c r="C703" s="140" t="s">
        <v>585</v>
      </c>
      <c r="D703" s="140"/>
      <c r="E703" s="140"/>
      <c r="F703" s="140"/>
      <c r="G703" s="140"/>
      <c r="H703" s="140"/>
      <c r="I703" s="140"/>
    </row>
    <row r="704" spans="1:9" x14ac:dyDescent="0.25">
      <c r="A704" s="27"/>
      <c r="B704" s="24"/>
      <c r="C704" s="24"/>
      <c r="D704" s="22"/>
      <c r="E704" s="22"/>
      <c r="F704" s="22"/>
      <c r="G704" s="22"/>
      <c r="H704" s="22"/>
      <c r="I704" s="22"/>
    </row>
    <row r="705" spans="1:9" ht="49.5" customHeight="1" x14ac:dyDescent="0.25">
      <c r="A705" s="24"/>
      <c r="B705" s="18">
        <v>8</v>
      </c>
      <c r="C705" s="140" t="s">
        <v>586</v>
      </c>
      <c r="D705" s="140"/>
      <c r="E705" s="140"/>
      <c r="F705" s="140"/>
      <c r="G705" s="140"/>
      <c r="H705" s="140"/>
      <c r="I705" s="140"/>
    </row>
    <row r="706" spans="1:9" x14ac:dyDescent="0.25">
      <c r="A706" s="27"/>
      <c r="B706" s="24"/>
      <c r="C706" s="22"/>
      <c r="D706" s="22"/>
      <c r="E706" s="22"/>
      <c r="F706" s="22"/>
      <c r="G706" s="22"/>
      <c r="H706" s="22"/>
      <c r="I706" s="22"/>
    </row>
    <row r="707" spans="1:9" x14ac:dyDescent="0.25">
      <c r="A707" s="24"/>
      <c r="B707" s="18">
        <v>9</v>
      </c>
      <c r="C707" s="140" t="s">
        <v>587</v>
      </c>
      <c r="D707" s="140"/>
      <c r="E707" s="140"/>
      <c r="F707" s="140"/>
      <c r="G707" s="140"/>
      <c r="H707" s="140"/>
      <c r="I707" s="140"/>
    </row>
    <row r="708" spans="1:9" x14ac:dyDescent="0.25">
      <c r="A708" s="27"/>
      <c r="B708" s="24"/>
      <c r="C708" s="22"/>
      <c r="D708" s="22"/>
      <c r="E708" s="22"/>
      <c r="F708" s="22"/>
      <c r="G708" s="22"/>
      <c r="H708" s="22"/>
      <c r="I708" s="22"/>
    </row>
    <row r="709" spans="1:9" ht="29.25" customHeight="1" x14ac:dyDescent="0.25">
      <c r="A709" s="24"/>
      <c r="B709" s="18">
        <v>10</v>
      </c>
      <c r="C709" s="140" t="s">
        <v>588</v>
      </c>
      <c r="D709" s="140"/>
      <c r="E709" s="140"/>
      <c r="F709" s="140"/>
      <c r="G709" s="140"/>
      <c r="H709" s="140"/>
      <c r="I709" s="140"/>
    </row>
    <row r="710" spans="1:9" x14ac:dyDescent="0.25">
      <c r="A710" s="27"/>
      <c r="B710" s="24"/>
      <c r="C710" s="22"/>
      <c r="D710" s="22"/>
      <c r="E710" s="22"/>
      <c r="F710" s="22"/>
      <c r="G710" s="22"/>
      <c r="H710" s="22"/>
      <c r="I710" s="22"/>
    </row>
    <row r="711" spans="1:9" x14ac:dyDescent="0.25">
      <c r="A711" s="24"/>
      <c r="B711" s="18">
        <v>11</v>
      </c>
      <c r="C711" s="140" t="s">
        <v>589</v>
      </c>
      <c r="D711" s="140"/>
      <c r="E711" s="140"/>
      <c r="F711" s="140"/>
      <c r="G711" s="140"/>
      <c r="H711" s="140"/>
      <c r="I711" s="140"/>
    </row>
    <row r="712" spans="1:9" x14ac:dyDescent="0.25">
      <c r="A712" s="27"/>
      <c r="B712" s="24"/>
      <c r="C712" s="22"/>
      <c r="D712" s="22"/>
      <c r="E712" s="22"/>
      <c r="F712" s="22"/>
      <c r="G712" s="22"/>
      <c r="H712" s="22"/>
      <c r="I712" s="22"/>
    </row>
    <row r="713" spans="1:9" x14ac:dyDescent="0.25">
      <c r="A713" s="24"/>
      <c r="B713" s="18">
        <v>12</v>
      </c>
      <c r="C713" s="140" t="s">
        <v>590</v>
      </c>
      <c r="D713" s="140"/>
      <c r="E713" s="140"/>
      <c r="F713" s="140"/>
      <c r="G713" s="140"/>
      <c r="H713" s="140"/>
      <c r="I713" s="140"/>
    </row>
    <row r="714" spans="1:9" x14ac:dyDescent="0.25">
      <c r="A714" s="27"/>
      <c r="B714" s="24"/>
      <c r="C714" s="22"/>
      <c r="D714" s="22"/>
      <c r="E714" s="22"/>
      <c r="F714" s="22"/>
      <c r="G714" s="22"/>
      <c r="H714" s="22"/>
      <c r="I714" s="22"/>
    </row>
    <row r="715" spans="1:9" ht="30.75" customHeight="1" x14ac:dyDescent="0.25">
      <c r="A715" s="24"/>
      <c r="B715" s="18">
        <v>13</v>
      </c>
      <c r="C715" s="140" t="s">
        <v>339</v>
      </c>
      <c r="D715" s="140"/>
      <c r="E715" s="140"/>
      <c r="F715" s="140"/>
      <c r="G715" s="140"/>
      <c r="H715" s="140"/>
      <c r="I715" s="140"/>
    </row>
    <row r="716" spans="1:9" x14ac:dyDescent="0.25">
      <c r="A716" s="27"/>
      <c r="B716" s="24"/>
      <c r="C716" s="22"/>
      <c r="D716" s="22"/>
      <c r="E716" s="22"/>
      <c r="F716" s="22"/>
      <c r="G716" s="22"/>
      <c r="H716" s="22"/>
      <c r="I716" s="22"/>
    </row>
    <row r="717" spans="1:9" ht="30" customHeight="1" x14ac:dyDescent="0.25">
      <c r="A717" s="140" t="s">
        <v>301</v>
      </c>
      <c r="B717" s="140"/>
      <c r="C717" s="140"/>
      <c r="D717" s="140"/>
      <c r="E717" s="140"/>
      <c r="F717" s="140"/>
      <c r="G717" s="140"/>
      <c r="H717" s="140"/>
      <c r="I717" s="140"/>
    </row>
    <row r="719" spans="1:9" x14ac:dyDescent="0.25">
      <c r="A719" s="23" t="s">
        <v>591</v>
      </c>
      <c r="B719"/>
      <c r="C719"/>
    </row>
    <row r="720" spans="1:9" x14ac:dyDescent="0.25">
      <c r="A720" s="23"/>
      <c r="B720"/>
      <c r="C720"/>
    </row>
    <row r="721" spans="1:9" x14ac:dyDescent="0.25">
      <c r="A721" s="19" t="s">
        <v>592</v>
      </c>
      <c r="B721"/>
      <c r="C721"/>
    </row>
    <row r="722" spans="1:9" x14ac:dyDescent="0.25">
      <c r="A722" s="13"/>
      <c r="B722"/>
      <c r="C722"/>
    </row>
    <row r="723" spans="1:9" x14ac:dyDescent="0.25">
      <c r="A723" s="13" t="s">
        <v>277</v>
      </c>
      <c r="B723" s="150" t="s">
        <v>593</v>
      </c>
      <c r="C723" s="150"/>
      <c r="D723" s="150"/>
      <c r="E723" s="150"/>
      <c r="F723" s="150"/>
      <c r="G723" s="150"/>
      <c r="H723" s="150"/>
      <c r="I723" s="150"/>
    </row>
    <row r="724" spans="1:9" x14ac:dyDescent="0.25">
      <c r="A724" s="13"/>
      <c r="B724"/>
      <c r="C724"/>
    </row>
    <row r="725" spans="1:9" x14ac:dyDescent="0.25">
      <c r="B725" s="17">
        <v>1</v>
      </c>
      <c r="C725" s="140" t="s">
        <v>594</v>
      </c>
      <c r="D725" s="140"/>
      <c r="E725" s="140"/>
      <c r="F725" s="140"/>
      <c r="G725" s="140"/>
      <c r="H725" s="140"/>
      <c r="I725" s="140"/>
    </row>
    <row r="726" spans="1:9" x14ac:dyDescent="0.25">
      <c r="A726" s="13"/>
      <c r="B726"/>
      <c r="C726" s="22"/>
      <c r="D726" s="22"/>
      <c r="E726" s="22"/>
      <c r="F726" s="22"/>
      <c r="G726" s="22"/>
      <c r="H726" s="22"/>
      <c r="I726" s="22"/>
    </row>
    <row r="727" spans="1:9" x14ac:dyDescent="0.25">
      <c r="B727" s="17">
        <v>2</v>
      </c>
      <c r="C727" s="140" t="s">
        <v>595</v>
      </c>
      <c r="D727" s="140"/>
      <c r="E727" s="140"/>
      <c r="F727" s="140"/>
      <c r="G727" s="140"/>
      <c r="H727" s="140"/>
      <c r="I727" s="140"/>
    </row>
    <row r="728" spans="1:9" x14ac:dyDescent="0.25">
      <c r="A728" s="13"/>
      <c r="B728"/>
      <c r="C728" s="22"/>
      <c r="D728" s="22"/>
      <c r="E728" s="22"/>
      <c r="F728" s="22"/>
      <c r="G728" s="22"/>
      <c r="H728" s="22"/>
      <c r="I728" s="22"/>
    </row>
    <row r="729" spans="1:9" x14ac:dyDescent="0.25">
      <c r="B729" s="17">
        <v>3</v>
      </c>
      <c r="C729" s="140" t="s">
        <v>596</v>
      </c>
      <c r="D729" s="140"/>
      <c r="E729" s="140"/>
      <c r="F729" s="140"/>
      <c r="G729" s="140"/>
      <c r="H729" s="140"/>
      <c r="I729" s="140"/>
    </row>
    <row r="730" spans="1:9" x14ac:dyDescent="0.25">
      <c r="A730" s="13"/>
      <c r="B730"/>
      <c r="C730" s="22"/>
      <c r="D730" s="22"/>
      <c r="E730" s="22"/>
      <c r="F730" s="22"/>
      <c r="G730" s="22"/>
      <c r="H730" s="22"/>
      <c r="I730" s="22"/>
    </row>
    <row r="731" spans="1:9" x14ac:dyDescent="0.25">
      <c r="B731" s="17">
        <v>4</v>
      </c>
      <c r="C731" s="140" t="s">
        <v>597</v>
      </c>
      <c r="D731" s="140"/>
      <c r="E731" s="140"/>
      <c r="F731" s="140"/>
      <c r="G731" s="140"/>
      <c r="H731" s="140"/>
      <c r="I731" s="140"/>
    </row>
    <row r="732" spans="1:9" x14ac:dyDescent="0.25">
      <c r="A732" s="13"/>
      <c r="B732"/>
      <c r="C732" s="22"/>
      <c r="D732" s="22"/>
      <c r="E732" s="22"/>
      <c r="F732" s="22"/>
      <c r="G732" s="22"/>
      <c r="H732" s="22"/>
      <c r="I732" s="22"/>
    </row>
    <row r="733" spans="1:9" ht="79.5" customHeight="1" x14ac:dyDescent="0.25">
      <c r="B733" s="17">
        <v>5</v>
      </c>
      <c r="C733" s="140" t="s">
        <v>598</v>
      </c>
      <c r="D733" s="140"/>
      <c r="E733" s="140"/>
      <c r="F733" s="140"/>
      <c r="G733" s="140"/>
      <c r="H733" s="140"/>
      <c r="I733" s="140"/>
    </row>
    <row r="734" spans="1:9" x14ac:dyDescent="0.25">
      <c r="A734" s="13"/>
      <c r="B734"/>
      <c r="C734" s="22"/>
      <c r="D734" s="22"/>
      <c r="E734" s="22"/>
      <c r="F734" s="22"/>
      <c r="G734" s="22"/>
      <c r="H734" s="22"/>
      <c r="I734" s="22"/>
    </row>
    <row r="735" spans="1:9" ht="46.5" customHeight="1" x14ac:dyDescent="0.25">
      <c r="B735" s="17">
        <v>6</v>
      </c>
      <c r="C735" s="140" t="s">
        <v>599</v>
      </c>
      <c r="D735" s="140"/>
      <c r="E735" s="140"/>
      <c r="F735" s="140"/>
      <c r="G735" s="140"/>
      <c r="H735" s="140"/>
      <c r="I735" s="140"/>
    </row>
    <row r="736" spans="1:9" x14ac:dyDescent="0.25">
      <c r="A736" s="13"/>
      <c r="B736"/>
      <c r="C736" s="22"/>
      <c r="D736" s="22"/>
      <c r="E736" s="22"/>
      <c r="F736" s="22"/>
      <c r="G736" s="22"/>
      <c r="H736" s="22"/>
      <c r="I736" s="22"/>
    </row>
    <row r="737" spans="1:9" ht="61.5" customHeight="1" x14ac:dyDescent="0.25">
      <c r="B737" s="17">
        <v>7</v>
      </c>
      <c r="C737" s="140" t="s">
        <v>600</v>
      </c>
      <c r="D737" s="140"/>
      <c r="E737" s="140"/>
      <c r="F737" s="140"/>
      <c r="G737" s="140"/>
      <c r="H737" s="140"/>
      <c r="I737" s="140"/>
    </row>
    <row r="738" spans="1:9" x14ac:dyDescent="0.25">
      <c r="A738" s="13"/>
      <c r="B738"/>
      <c r="C738" s="22"/>
      <c r="D738" s="22"/>
      <c r="E738" s="22"/>
      <c r="F738" s="22"/>
      <c r="G738" s="22"/>
      <c r="H738" s="22"/>
      <c r="I738" s="22"/>
    </row>
    <row r="739" spans="1:9" ht="44.25" customHeight="1" x14ac:dyDescent="0.25">
      <c r="B739" s="17">
        <v>8</v>
      </c>
      <c r="C739" s="140" t="s">
        <v>601</v>
      </c>
      <c r="D739" s="140"/>
      <c r="E739" s="140"/>
      <c r="F739" s="140"/>
      <c r="G739" s="140"/>
      <c r="H739" s="140"/>
      <c r="I739" s="140"/>
    </row>
    <row r="740" spans="1:9" x14ac:dyDescent="0.25">
      <c r="A740" s="13"/>
      <c r="B740"/>
      <c r="C740" s="22"/>
      <c r="D740" s="22"/>
      <c r="E740" s="22"/>
      <c r="F740" s="22"/>
      <c r="G740" s="22"/>
      <c r="H740" s="22"/>
      <c r="I740" s="22"/>
    </row>
    <row r="741" spans="1:9" ht="31.5" customHeight="1" x14ac:dyDescent="0.25">
      <c r="B741" s="17">
        <v>9</v>
      </c>
      <c r="C741" s="140" t="s">
        <v>602</v>
      </c>
      <c r="D741" s="140"/>
      <c r="E741" s="140"/>
      <c r="F741" s="140"/>
      <c r="G741" s="140"/>
      <c r="H741" s="140"/>
      <c r="I741" s="140"/>
    </row>
    <row r="742" spans="1:9" x14ac:dyDescent="0.25">
      <c r="A742" s="13"/>
      <c r="B742"/>
      <c r="C742" s="22"/>
      <c r="D742" s="22"/>
      <c r="E742" s="22"/>
      <c r="F742" s="22"/>
      <c r="G742" s="22"/>
      <c r="H742" s="22"/>
      <c r="I742" s="22"/>
    </row>
    <row r="743" spans="1:9" ht="60" customHeight="1" x14ac:dyDescent="0.25">
      <c r="B743" s="17">
        <v>10</v>
      </c>
      <c r="C743" s="140" t="s">
        <v>603</v>
      </c>
      <c r="D743" s="140"/>
      <c r="E743" s="140"/>
      <c r="F743" s="140"/>
      <c r="G743" s="140"/>
      <c r="H743" s="140"/>
      <c r="I743" s="140"/>
    </row>
    <row r="744" spans="1:9" x14ac:dyDescent="0.25">
      <c r="A744" s="13"/>
      <c r="B744"/>
      <c r="C744" s="22"/>
      <c r="D744" s="22"/>
      <c r="E744" s="22"/>
      <c r="F744" s="22"/>
      <c r="G744" s="22"/>
      <c r="H744" s="22"/>
      <c r="I744" s="22"/>
    </row>
    <row r="745" spans="1:9" ht="30.75" customHeight="1" x14ac:dyDescent="0.25">
      <c r="B745" s="17">
        <v>11</v>
      </c>
      <c r="C745" s="140" t="s">
        <v>604</v>
      </c>
      <c r="D745" s="140"/>
      <c r="E745" s="140"/>
      <c r="F745" s="140"/>
      <c r="G745" s="140"/>
      <c r="H745" s="140"/>
      <c r="I745" s="140"/>
    </row>
    <row r="746" spans="1:9" x14ac:dyDescent="0.25">
      <c r="A746" s="13"/>
      <c r="B746"/>
      <c r="C746" s="22"/>
      <c r="D746" s="22"/>
      <c r="E746" s="22"/>
      <c r="F746" s="22"/>
      <c r="G746" s="22"/>
      <c r="H746" s="22"/>
      <c r="I746" s="22"/>
    </row>
    <row r="747" spans="1:9" ht="31.5" customHeight="1" x14ac:dyDescent="0.25">
      <c r="B747" s="17">
        <v>12</v>
      </c>
      <c r="C747" s="140" t="s">
        <v>605</v>
      </c>
      <c r="D747" s="140"/>
      <c r="E747" s="140"/>
      <c r="F747" s="140"/>
      <c r="G747" s="140"/>
      <c r="H747" s="140"/>
      <c r="I747" s="140"/>
    </row>
    <row r="748" spans="1:9" x14ac:dyDescent="0.25">
      <c r="A748" s="13"/>
      <c r="B748"/>
      <c r="C748" s="22"/>
      <c r="D748" s="22"/>
      <c r="E748" s="22"/>
      <c r="F748" s="22"/>
      <c r="G748" s="22"/>
      <c r="H748" s="22"/>
      <c r="I748" s="22"/>
    </row>
    <row r="749" spans="1:9" ht="47.25" customHeight="1" x14ac:dyDescent="0.25">
      <c r="B749" s="17">
        <v>13</v>
      </c>
      <c r="C749" s="140" t="s">
        <v>606</v>
      </c>
      <c r="D749" s="140"/>
      <c r="E749" s="140"/>
      <c r="F749" s="140"/>
      <c r="G749" s="140"/>
      <c r="H749" s="140"/>
      <c r="I749" s="140"/>
    </row>
    <row r="750" spans="1:9" x14ac:dyDescent="0.25">
      <c r="A750" s="13"/>
      <c r="B750"/>
      <c r="C750" s="22"/>
      <c r="D750" s="22"/>
      <c r="E750" s="22"/>
      <c r="F750" s="22"/>
      <c r="G750" s="22"/>
      <c r="H750" s="22"/>
      <c r="I750" s="22"/>
    </row>
    <row r="751" spans="1:9" x14ac:dyDescent="0.25">
      <c r="B751" s="17">
        <v>14</v>
      </c>
      <c r="C751" s="140" t="s">
        <v>607</v>
      </c>
      <c r="D751" s="140"/>
      <c r="E751" s="140"/>
      <c r="F751" s="140"/>
      <c r="G751" s="140"/>
      <c r="H751" s="140"/>
      <c r="I751" s="140"/>
    </row>
    <row r="752" spans="1:9" x14ac:dyDescent="0.25">
      <c r="A752" s="13"/>
      <c r="B752"/>
      <c r="C752" s="22"/>
      <c r="D752" s="22"/>
      <c r="E752" s="22"/>
      <c r="F752" s="22"/>
      <c r="G752" s="22"/>
      <c r="H752" s="22"/>
      <c r="I752" s="22"/>
    </row>
    <row r="753" spans="1:9" x14ac:dyDescent="0.25">
      <c r="B753" s="17">
        <v>15</v>
      </c>
      <c r="C753" s="140" t="s">
        <v>608</v>
      </c>
      <c r="D753" s="140"/>
      <c r="E753" s="140"/>
      <c r="F753" s="140"/>
      <c r="G753" s="140"/>
      <c r="H753" s="140"/>
      <c r="I753" s="140"/>
    </row>
    <row r="754" spans="1:9" x14ac:dyDescent="0.25">
      <c r="A754" s="13"/>
      <c r="B754"/>
      <c r="C754" s="22"/>
      <c r="D754" s="22"/>
      <c r="E754" s="22"/>
      <c r="F754" s="22"/>
      <c r="G754" s="22"/>
      <c r="H754" s="22"/>
      <c r="I754" s="22"/>
    </row>
    <row r="755" spans="1:9" x14ac:dyDescent="0.25">
      <c r="B755" s="17">
        <v>16</v>
      </c>
      <c r="C755" s="140" t="s">
        <v>609</v>
      </c>
      <c r="D755" s="140"/>
      <c r="E755" s="140"/>
      <c r="F755" s="140"/>
      <c r="G755" s="140"/>
      <c r="H755" s="140"/>
      <c r="I755" s="140"/>
    </row>
    <row r="756" spans="1:9" x14ac:dyDescent="0.25">
      <c r="A756" s="13"/>
      <c r="B756"/>
      <c r="C756" s="22"/>
      <c r="D756" s="22"/>
      <c r="E756" s="22"/>
      <c r="F756" s="22"/>
      <c r="G756" s="22"/>
      <c r="H756" s="22"/>
      <c r="I756" s="22"/>
    </row>
    <row r="757" spans="1:9" ht="59.25" customHeight="1" x14ac:dyDescent="0.25">
      <c r="B757" s="17">
        <v>17</v>
      </c>
      <c r="C757" s="140" t="s">
        <v>610</v>
      </c>
      <c r="D757" s="140"/>
      <c r="E757" s="140"/>
      <c r="F757" s="140"/>
      <c r="G757" s="140"/>
      <c r="H757" s="140"/>
      <c r="I757" s="140"/>
    </row>
    <row r="758" spans="1:9" x14ac:dyDescent="0.25">
      <c r="A758" s="13"/>
      <c r="B758"/>
      <c r="C758" s="22"/>
      <c r="D758" s="22"/>
      <c r="E758" s="22"/>
      <c r="F758" s="22"/>
      <c r="G758" s="22"/>
      <c r="H758" s="22"/>
      <c r="I758" s="22"/>
    </row>
    <row r="759" spans="1:9" ht="30" customHeight="1" x14ac:dyDescent="0.25">
      <c r="B759" s="17">
        <v>18</v>
      </c>
      <c r="C759" s="140" t="s">
        <v>611</v>
      </c>
      <c r="D759" s="140"/>
      <c r="E759" s="140"/>
      <c r="F759" s="140"/>
      <c r="G759" s="140"/>
      <c r="H759" s="140"/>
      <c r="I759" s="140"/>
    </row>
    <row r="760" spans="1:9" x14ac:dyDescent="0.25">
      <c r="A760" s="13"/>
      <c r="B760"/>
      <c r="C760" s="22"/>
      <c r="D760" s="22"/>
      <c r="E760" s="22"/>
      <c r="F760" s="22"/>
      <c r="G760" s="22"/>
      <c r="H760" s="22"/>
      <c r="I760" s="22"/>
    </row>
    <row r="761" spans="1:9" ht="31.5" customHeight="1" x14ac:dyDescent="0.25">
      <c r="B761" s="17">
        <v>19</v>
      </c>
      <c r="C761" s="140" t="s">
        <v>612</v>
      </c>
      <c r="D761" s="140"/>
      <c r="E761" s="140"/>
      <c r="F761" s="140"/>
      <c r="G761" s="140"/>
      <c r="H761" s="140"/>
      <c r="I761" s="140"/>
    </row>
    <row r="762" spans="1:9" x14ac:dyDescent="0.25">
      <c r="B762"/>
      <c r="C762" s="22"/>
      <c r="D762" s="22"/>
      <c r="E762" s="22"/>
      <c r="F762" s="22"/>
      <c r="G762" s="22"/>
      <c r="H762" s="22"/>
      <c r="I762" s="22"/>
    </row>
    <row r="763" spans="1:9" ht="30" customHeight="1" x14ac:dyDescent="0.25">
      <c r="B763" s="17">
        <v>20</v>
      </c>
      <c r="C763" s="140" t="s">
        <v>613</v>
      </c>
      <c r="D763" s="140"/>
      <c r="E763" s="140"/>
      <c r="F763" s="140"/>
      <c r="G763" s="140"/>
      <c r="H763" s="140"/>
      <c r="I763" s="140"/>
    </row>
    <row r="764" spans="1:9" x14ac:dyDescent="0.25">
      <c r="A764" s="13"/>
      <c r="B764"/>
      <c r="C764" s="22"/>
      <c r="D764" s="22"/>
      <c r="E764" s="22"/>
      <c r="F764" s="22"/>
      <c r="G764" s="22"/>
      <c r="H764" s="22"/>
      <c r="I764" s="22"/>
    </row>
    <row r="765" spans="1:9" x14ac:dyDescent="0.25">
      <c r="B765" s="17">
        <v>21</v>
      </c>
      <c r="C765" s="140" t="s">
        <v>614</v>
      </c>
      <c r="D765" s="140"/>
      <c r="E765" s="140"/>
      <c r="F765" s="140"/>
      <c r="G765" s="140"/>
      <c r="H765" s="140"/>
      <c r="I765" s="140"/>
    </row>
    <row r="766" spans="1:9" x14ac:dyDescent="0.25">
      <c r="B766"/>
      <c r="C766" s="22"/>
      <c r="D766" s="22"/>
      <c r="E766" s="22"/>
      <c r="F766" s="22"/>
      <c r="G766" s="22"/>
      <c r="H766" s="22"/>
      <c r="I766" s="22"/>
    </row>
    <row r="767" spans="1:9" x14ac:dyDescent="0.25">
      <c r="B767" s="17">
        <v>22</v>
      </c>
      <c r="C767" s="140" t="s">
        <v>615</v>
      </c>
      <c r="D767" s="140"/>
      <c r="E767" s="140"/>
      <c r="F767" s="140"/>
      <c r="G767" s="140"/>
      <c r="H767" s="140"/>
      <c r="I767" s="140"/>
    </row>
    <row r="768" spans="1:9" x14ac:dyDescent="0.25">
      <c r="B768"/>
      <c r="C768" s="22"/>
      <c r="D768" s="22"/>
      <c r="E768" s="22"/>
      <c r="F768" s="22"/>
      <c r="G768" s="22"/>
      <c r="H768" s="22"/>
      <c r="I768" s="22"/>
    </row>
    <row r="769" spans="1:9" ht="45.75" customHeight="1" x14ac:dyDescent="0.25">
      <c r="B769" s="17">
        <v>23</v>
      </c>
      <c r="C769" s="140" t="s">
        <v>616</v>
      </c>
      <c r="D769" s="140"/>
      <c r="E769" s="140"/>
      <c r="F769" s="140"/>
      <c r="G769" s="140"/>
      <c r="H769" s="140"/>
      <c r="I769" s="140"/>
    </row>
    <row r="770" spans="1:9" x14ac:dyDescent="0.25">
      <c r="A770" s="13"/>
      <c r="B770"/>
      <c r="C770" s="22"/>
      <c r="D770" s="22"/>
      <c r="E770" s="22"/>
      <c r="F770" s="22"/>
      <c r="G770" s="22"/>
      <c r="H770" s="22"/>
      <c r="I770" s="22"/>
    </row>
    <row r="771" spans="1:9" ht="51" customHeight="1" x14ac:dyDescent="0.25">
      <c r="B771" s="17">
        <v>24</v>
      </c>
      <c r="C771" s="140" t="s">
        <v>617</v>
      </c>
      <c r="D771" s="140"/>
      <c r="E771" s="140"/>
      <c r="F771" s="140"/>
      <c r="G771" s="140"/>
      <c r="H771" s="140"/>
      <c r="I771" s="140"/>
    </row>
    <row r="772" spans="1:9" x14ac:dyDescent="0.25">
      <c r="A772" s="13"/>
      <c r="B772"/>
      <c r="C772" s="22"/>
      <c r="D772" s="22"/>
      <c r="E772" s="22"/>
      <c r="F772" s="22"/>
      <c r="G772" s="22"/>
      <c r="H772" s="22"/>
      <c r="I772" s="22"/>
    </row>
    <row r="773" spans="1:9" x14ac:dyDescent="0.25">
      <c r="B773" s="17">
        <v>25</v>
      </c>
      <c r="C773" s="140" t="s">
        <v>618</v>
      </c>
      <c r="D773" s="140"/>
      <c r="E773" s="140"/>
      <c r="F773" s="140"/>
      <c r="G773" s="140"/>
      <c r="H773" s="140"/>
      <c r="I773" s="140"/>
    </row>
    <row r="774" spans="1:9" x14ac:dyDescent="0.25">
      <c r="A774" s="13"/>
      <c r="B774"/>
      <c r="C774" s="22"/>
      <c r="D774" s="22"/>
      <c r="E774" s="22"/>
      <c r="F774" s="22"/>
      <c r="G774" s="22"/>
      <c r="H774" s="22"/>
      <c r="I774" s="22"/>
    </row>
    <row r="775" spans="1:9" x14ac:dyDescent="0.25">
      <c r="B775" s="17">
        <v>26</v>
      </c>
      <c r="C775" s="140" t="s">
        <v>619</v>
      </c>
      <c r="D775" s="140"/>
      <c r="E775" s="140"/>
      <c r="F775" s="140"/>
      <c r="G775" s="140"/>
      <c r="H775" s="140"/>
      <c r="I775" s="140"/>
    </row>
    <row r="776" spans="1:9" x14ac:dyDescent="0.25">
      <c r="B776"/>
      <c r="C776" s="22"/>
      <c r="D776" s="22"/>
      <c r="E776" s="22"/>
      <c r="F776" s="22"/>
      <c r="G776" s="22"/>
      <c r="H776" s="22"/>
      <c r="I776" s="22"/>
    </row>
    <row r="777" spans="1:9" ht="43.5" customHeight="1" x14ac:dyDescent="0.25">
      <c r="B777" s="17">
        <v>27</v>
      </c>
      <c r="C777" s="140" t="s">
        <v>620</v>
      </c>
      <c r="D777" s="140"/>
      <c r="E777" s="140"/>
      <c r="F777" s="140"/>
      <c r="G777" s="140"/>
      <c r="H777" s="140"/>
      <c r="I777" s="140"/>
    </row>
    <row r="778" spans="1:9" x14ac:dyDescent="0.25">
      <c r="B778"/>
      <c r="C778" s="22"/>
      <c r="D778" s="22"/>
      <c r="E778" s="22"/>
      <c r="F778" s="22"/>
      <c r="G778" s="22"/>
      <c r="H778" s="22"/>
      <c r="I778" s="22"/>
    </row>
    <row r="779" spans="1:9" ht="33" customHeight="1" x14ac:dyDescent="0.25">
      <c r="B779" s="17">
        <v>28</v>
      </c>
      <c r="C779" s="140" t="s">
        <v>339</v>
      </c>
      <c r="D779" s="140"/>
      <c r="E779" s="140"/>
      <c r="F779" s="140"/>
      <c r="G779" s="140"/>
      <c r="H779" s="140"/>
      <c r="I779" s="140"/>
    </row>
    <row r="780" spans="1:9" x14ac:dyDescent="0.25">
      <c r="A780" s="13"/>
      <c r="B780"/>
      <c r="C780"/>
    </row>
    <row r="781" spans="1:9" x14ac:dyDescent="0.25">
      <c r="A781" s="150" t="s">
        <v>301</v>
      </c>
      <c r="B781" s="150"/>
      <c r="C781" s="150"/>
      <c r="D781" s="150"/>
      <c r="E781" s="150"/>
      <c r="F781" s="150"/>
      <c r="G781" s="150"/>
      <c r="H781" s="150"/>
      <c r="I781" s="150"/>
    </row>
    <row r="782" spans="1:9" x14ac:dyDescent="0.25">
      <c r="A782" s="13"/>
      <c r="B782"/>
      <c r="C782"/>
    </row>
    <row r="783" spans="1:9" x14ac:dyDescent="0.25">
      <c r="A783" s="19" t="s">
        <v>621</v>
      </c>
      <c r="B783"/>
      <c r="C783"/>
    </row>
    <row r="784" spans="1:9" x14ac:dyDescent="0.25">
      <c r="A784" s="23"/>
      <c r="B784"/>
      <c r="C784"/>
    </row>
    <row r="785" spans="1:9" x14ac:dyDescent="0.25">
      <c r="A785" s="19" t="s">
        <v>622</v>
      </c>
      <c r="B785"/>
      <c r="C785"/>
    </row>
    <row r="786" spans="1:9" x14ac:dyDescent="0.25">
      <c r="A786" s="13"/>
      <c r="B786"/>
      <c r="C786"/>
    </row>
    <row r="787" spans="1:9" ht="30" customHeight="1" x14ac:dyDescent="0.25">
      <c r="A787" s="13" t="s">
        <v>277</v>
      </c>
      <c r="B787" s="140" t="s">
        <v>623</v>
      </c>
      <c r="C787" s="140"/>
      <c r="D787" s="140"/>
      <c r="E787" s="140"/>
      <c r="F787" s="140"/>
      <c r="G787" s="140"/>
      <c r="H787" s="140"/>
      <c r="I787" s="140"/>
    </row>
    <row r="788" spans="1:9" x14ac:dyDescent="0.25">
      <c r="A788" s="13"/>
      <c r="B788"/>
      <c r="C788"/>
    </row>
    <row r="789" spans="1:9" ht="54.75" customHeight="1" x14ac:dyDescent="0.25">
      <c r="B789" s="17">
        <v>1</v>
      </c>
      <c r="C789" s="140" t="s">
        <v>624</v>
      </c>
      <c r="D789" s="140"/>
      <c r="E789" s="140"/>
      <c r="F789" s="140"/>
      <c r="G789" s="140"/>
      <c r="H789" s="140"/>
      <c r="I789" s="140"/>
    </row>
    <row r="790" spans="1:9" x14ac:dyDescent="0.25">
      <c r="A790" s="13"/>
      <c r="B790"/>
      <c r="C790"/>
    </row>
    <row r="791" spans="1:9" ht="49.5" customHeight="1" x14ac:dyDescent="0.25">
      <c r="B791" s="17">
        <v>2</v>
      </c>
      <c r="C791" s="140" t="s">
        <v>625</v>
      </c>
      <c r="D791" s="140"/>
      <c r="E791" s="140"/>
      <c r="F791" s="140"/>
      <c r="G791" s="140"/>
      <c r="H791" s="140"/>
      <c r="I791" s="140"/>
    </row>
    <row r="792" spans="1:9" x14ac:dyDescent="0.25">
      <c r="A792" s="13"/>
      <c r="B792"/>
      <c r="C792"/>
    </row>
    <row r="793" spans="1:9" x14ac:dyDescent="0.25">
      <c r="B793" s="17">
        <v>3</v>
      </c>
      <c r="C793" s="140" t="s">
        <v>626</v>
      </c>
      <c r="D793" s="140"/>
      <c r="E793" s="140"/>
      <c r="F793" s="140"/>
      <c r="G793" s="140"/>
      <c r="H793" s="140"/>
      <c r="I793" s="140"/>
    </row>
    <row r="794" spans="1:9" x14ac:dyDescent="0.25">
      <c r="A794" s="13"/>
      <c r="B794"/>
      <c r="C794"/>
    </row>
    <row r="795" spans="1:9" x14ac:dyDescent="0.25">
      <c r="B795" s="17">
        <v>4</v>
      </c>
      <c r="C795" s="140" t="s">
        <v>627</v>
      </c>
      <c r="D795" s="140"/>
      <c r="E795" s="140"/>
      <c r="F795" s="140"/>
      <c r="G795" s="140"/>
      <c r="H795" s="140"/>
      <c r="I795" s="140"/>
    </row>
    <row r="796" spans="1:9" x14ac:dyDescent="0.25">
      <c r="A796" s="13"/>
      <c r="B796"/>
      <c r="C796"/>
    </row>
    <row r="797" spans="1:9" x14ac:dyDescent="0.25">
      <c r="B797" s="17">
        <v>5</v>
      </c>
      <c r="C797" s="140" t="s">
        <v>628</v>
      </c>
      <c r="D797" s="140"/>
      <c r="E797" s="140"/>
      <c r="F797" s="140"/>
      <c r="G797" s="140"/>
      <c r="H797" s="140"/>
      <c r="I797" s="140"/>
    </row>
    <row r="798" spans="1:9" x14ac:dyDescent="0.25">
      <c r="A798" s="13"/>
      <c r="B798"/>
      <c r="C798"/>
    </row>
    <row r="799" spans="1:9" x14ac:dyDescent="0.25">
      <c r="B799" s="17">
        <v>6</v>
      </c>
      <c r="C799" s="140" t="s">
        <v>629</v>
      </c>
      <c r="D799" s="140"/>
      <c r="E799" s="140"/>
      <c r="F799" s="140"/>
      <c r="G799" s="140"/>
      <c r="H799" s="140"/>
      <c r="I799" s="140"/>
    </row>
    <row r="800" spans="1:9" x14ac:dyDescent="0.25">
      <c r="A800" s="13"/>
      <c r="B800"/>
      <c r="C800"/>
    </row>
    <row r="801" spans="1:9" x14ac:dyDescent="0.25">
      <c r="B801" s="17">
        <v>7</v>
      </c>
      <c r="C801" s="140" t="s">
        <v>630</v>
      </c>
      <c r="D801" s="140"/>
      <c r="E801" s="140"/>
      <c r="F801" s="140"/>
      <c r="G801" s="140"/>
      <c r="H801" s="140"/>
      <c r="I801" s="140"/>
    </row>
    <row r="802" spans="1:9" x14ac:dyDescent="0.25">
      <c r="A802" s="13"/>
      <c r="B802"/>
      <c r="C802"/>
    </row>
    <row r="803" spans="1:9" x14ac:dyDescent="0.25">
      <c r="B803" s="17">
        <v>8</v>
      </c>
      <c r="C803" s="140" t="s">
        <v>631</v>
      </c>
      <c r="D803" s="140"/>
      <c r="E803" s="140"/>
      <c r="F803" s="140"/>
      <c r="G803" s="140"/>
      <c r="H803" s="140"/>
      <c r="I803" s="140"/>
    </row>
    <row r="804" spans="1:9" x14ac:dyDescent="0.25">
      <c r="A804" s="13"/>
      <c r="B804"/>
      <c r="C804"/>
    </row>
    <row r="805" spans="1:9" x14ac:dyDescent="0.25">
      <c r="B805" s="17">
        <v>9</v>
      </c>
      <c r="C805" s="140" t="s">
        <v>632</v>
      </c>
      <c r="D805" s="140"/>
      <c r="E805" s="140"/>
      <c r="F805" s="140"/>
      <c r="G805" s="140"/>
      <c r="H805" s="140"/>
      <c r="I805" s="140"/>
    </row>
    <row r="806" spans="1:9" x14ac:dyDescent="0.25">
      <c r="A806" s="13"/>
      <c r="B806"/>
      <c r="C806"/>
    </row>
    <row r="807" spans="1:9" x14ac:dyDescent="0.25">
      <c r="B807" s="17">
        <v>10</v>
      </c>
      <c r="C807" s="140" t="s">
        <v>633</v>
      </c>
      <c r="D807" s="140"/>
      <c r="E807" s="140"/>
      <c r="F807" s="140"/>
      <c r="G807" s="140"/>
      <c r="H807" s="140"/>
      <c r="I807" s="140"/>
    </row>
    <row r="808" spans="1:9" x14ac:dyDescent="0.25">
      <c r="A808" s="13"/>
      <c r="B808"/>
      <c r="C808"/>
    </row>
    <row r="809" spans="1:9" x14ac:dyDescent="0.25">
      <c r="B809" s="17">
        <v>11</v>
      </c>
      <c r="C809" s="140" t="s">
        <v>634</v>
      </c>
      <c r="D809" s="140"/>
      <c r="E809" s="140"/>
      <c r="F809" s="140"/>
      <c r="G809" s="140"/>
      <c r="H809" s="140"/>
      <c r="I809" s="140"/>
    </row>
    <row r="810" spans="1:9" x14ac:dyDescent="0.25">
      <c r="A810" s="13"/>
      <c r="B810"/>
      <c r="C810"/>
    </row>
    <row r="811" spans="1:9" x14ac:dyDescent="0.25">
      <c r="B811" s="17">
        <v>12</v>
      </c>
      <c r="C811" s="140" t="s">
        <v>635</v>
      </c>
      <c r="D811" s="140"/>
      <c r="E811" s="140"/>
      <c r="F811" s="140"/>
      <c r="G811" s="140"/>
      <c r="H811" s="140"/>
      <c r="I811" s="140"/>
    </row>
    <row r="812" spans="1:9" x14ac:dyDescent="0.25">
      <c r="A812" s="13"/>
      <c r="B812"/>
      <c r="C812"/>
    </row>
    <row r="813" spans="1:9" ht="31.5" customHeight="1" x14ac:dyDescent="0.25">
      <c r="B813" s="17">
        <v>13</v>
      </c>
      <c r="C813" s="140" t="s">
        <v>636</v>
      </c>
      <c r="D813" s="140"/>
      <c r="E813" s="140"/>
      <c r="F813" s="140"/>
      <c r="G813" s="140"/>
      <c r="H813" s="140"/>
      <c r="I813" s="140"/>
    </row>
    <row r="814" spans="1:9" x14ac:dyDescent="0.25">
      <c r="A814" s="13"/>
      <c r="B814"/>
      <c r="C814"/>
    </row>
    <row r="815" spans="1:9" ht="31.5" customHeight="1" x14ac:dyDescent="0.25">
      <c r="B815" s="17">
        <v>14</v>
      </c>
      <c r="C815" s="140" t="s">
        <v>637</v>
      </c>
      <c r="D815" s="140"/>
      <c r="E815" s="140"/>
      <c r="F815" s="140"/>
      <c r="G815" s="140"/>
      <c r="H815" s="140"/>
      <c r="I815" s="140"/>
    </row>
    <row r="816" spans="1:9" x14ac:dyDescent="0.25">
      <c r="A816" s="13"/>
      <c r="B816"/>
      <c r="C816"/>
    </row>
    <row r="817" spans="1:10" ht="50.25" customHeight="1" x14ac:dyDescent="0.25">
      <c r="B817" s="17">
        <v>15</v>
      </c>
      <c r="C817" s="140" t="s">
        <v>620</v>
      </c>
      <c r="D817" s="140"/>
      <c r="E817" s="140"/>
      <c r="F817" s="140"/>
      <c r="G817" s="140"/>
      <c r="H817" s="140"/>
      <c r="I817" s="140"/>
    </row>
    <row r="818" spans="1:10" x14ac:dyDescent="0.25">
      <c r="A818" s="13"/>
      <c r="B818"/>
      <c r="C818"/>
    </row>
    <row r="819" spans="1:10" ht="33" customHeight="1" x14ac:dyDescent="0.25">
      <c r="B819" s="17">
        <v>16</v>
      </c>
      <c r="C819" s="140" t="s">
        <v>339</v>
      </c>
      <c r="D819" s="140"/>
      <c r="E819" s="140"/>
      <c r="F819" s="140"/>
      <c r="G819" s="140"/>
      <c r="H819" s="140"/>
      <c r="I819" s="140"/>
    </row>
    <row r="820" spans="1:10" x14ac:dyDescent="0.25">
      <c r="A820" s="13"/>
      <c r="B820"/>
      <c r="C820"/>
    </row>
    <row r="821" spans="1:10" ht="30" customHeight="1" x14ac:dyDescent="0.25">
      <c r="A821" s="140" t="s">
        <v>301</v>
      </c>
      <c r="B821" s="140"/>
      <c r="C821" s="140"/>
      <c r="D821" s="140"/>
      <c r="E821" s="140"/>
      <c r="F821" s="140"/>
      <c r="G821" s="140"/>
      <c r="H821" s="140"/>
      <c r="I821" s="140"/>
    </row>
    <row r="823" spans="1:10" x14ac:dyDescent="0.25">
      <c r="A823" s="19" t="s">
        <v>638</v>
      </c>
      <c r="B823"/>
    </row>
    <row r="824" spans="1:10" x14ac:dyDescent="0.25">
      <c r="A824" s="19"/>
      <c r="B824"/>
    </row>
    <row r="825" spans="1:10" x14ac:dyDescent="0.25">
      <c r="A825" s="19" t="s">
        <v>639</v>
      </c>
      <c r="B825"/>
    </row>
    <row r="826" spans="1:10" x14ac:dyDescent="0.25">
      <c r="A826" s="13"/>
      <c r="B826"/>
    </row>
    <row r="827" spans="1:10" ht="30" customHeight="1" x14ac:dyDescent="0.25">
      <c r="A827" s="17" t="s">
        <v>277</v>
      </c>
      <c r="B827" s="140" t="s">
        <v>640</v>
      </c>
      <c r="C827" s="140"/>
      <c r="D827" s="140"/>
      <c r="E827" s="140"/>
      <c r="F827" s="140"/>
      <c r="G827" s="140"/>
      <c r="H827" s="140"/>
      <c r="I827" s="140"/>
    </row>
    <row r="828" spans="1:10" x14ac:dyDescent="0.25">
      <c r="A828" s="13"/>
      <c r="B828"/>
    </row>
    <row r="829" spans="1:10" x14ac:dyDescent="0.25">
      <c r="A829" s="27" t="s">
        <v>641</v>
      </c>
      <c r="B829"/>
    </row>
    <row r="830" spans="1:10" x14ac:dyDescent="0.25">
      <c r="A830" s="13"/>
      <c r="B830"/>
    </row>
    <row r="831" spans="1:10" ht="48.75" customHeight="1" x14ac:dyDescent="0.25">
      <c r="B831" s="17">
        <v>1</v>
      </c>
      <c r="C831" s="140" t="s">
        <v>642</v>
      </c>
      <c r="D831" s="140"/>
      <c r="E831" s="140"/>
      <c r="F831" s="140"/>
      <c r="G831" s="140"/>
      <c r="H831" s="140"/>
      <c r="I831" s="140"/>
      <c r="J831" s="21"/>
    </row>
    <row r="832" spans="1:10" x14ac:dyDescent="0.25">
      <c r="B832" s="13"/>
      <c r="C832" s="22"/>
      <c r="D832" s="22"/>
      <c r="E832" s="22"/>
      <c r="F832" s="22"/>
      <c r="G832" s="22"/>
      <c r="H832" s="22"/>
      <c r="I832" s="22"/>
      <c r="J832" s="22"/>
    </row>
    <row r="833" spans="2:10" ht="34.5" customHeight="1" x14ac:dyDescent="0.25">
      <c r="B833" s="17">
        <v>2</v>
      </c>
      <c r="C833" s="140" t="s">
        <v>643</v>
      </c>
      <c r="D833" s="140"/>
      <c r="E833" s="140"/>
      <c r="F833" s="140"/>
      <c r="G833" s="140"/>
      <c r="H833" s="140"/>
      <c r="I833" s="140"/>
      <c r="J833" s="21"/>
    </row>
    <row r="834" spans="2:10" x14ac:dyDescent="0.25">
      <c r="B834" s="13"/>
      <c r="C834" s="22"/>
      <c r="D834" s="22"/>
      <c r="E834" s="22"/>
      <c r="F834" s="22"/>
      <c r="G834" s="22"/>
      <c r="H834" s="22"/>
      <c r="I834" s="22"/>
      <c r="J834" s="22"/>
    </row>
    <row r="835" spans="2:10" ht="69.75" customHeight="1" x14ac:dyDescent="0.25">
      <c r="B835" s="17">
        <v>3</v>
      </c>
      <c r="C835" s="140" t="s">
        <v>644</v>
      </c>
      <c r="D835" s="140"/>
      <c r="E835" s="140"/>
      <c r="F835" s="140"/>
      <c r="G835" s="140"/>
      <c r="H835" s="140"/>
      <c r="I835" s="140"/>
      <c r="J835" s="21"/>
    </row>
    <row r="836" spans="2:10" x14ac:dyDescent="0.25">
      <c r="B836" s="13"/>
      <c r="C836" s="22"/>
      <c r="D836" s="22"/>
      <c r="E836" s="22"/>
      <c r="F836" s="22"/>
      <c r="G836" s="22"/>
      <c r="H836" s="22"/>
      <c r="I836" s="22"/>
      <c r="J836" s="22"/>
    </row>
    <row r="837" spans="2:10" ht="64.5" customHeight="1" x14ac:dyDescent="0.25">
      <c r="B837" s="17">
        <v>4</v>
      </c>
      <c r="C837" s="140" t="s">
        <v>645</v>
      </c>
      <c r="D837" s="140"/>
      <c r="E837" s="140"/>
      <c r="F837" s="140"/>
      <c r="G837" s="140"/>
      <c r="H837" s="140"/>
      <c r="I837" s="140"/>
      <c r="J837" s="21"/>
    </row>
    <row r="838" spans="2:10" x14ac:dyDescent="0.25">
      <c r="B838" s="13"/>
      <c r="C838" s="22"/>
      <c r="D838" s="22"/>
      <c r="E838" s="22"/>
      <c r="F838" s="22"/>
      <c r="G838" s="22"/>
      <c r="H838" s="22"/>
      <c r="I838" s="22"/>
      <c r="J838" s="22"/>
    </row>
    <row r="839" spans="2:10" ht="48" customHeight="1" x14ac:dyDescent="0.25">
      <c r="B839" s="17">
        <v>5</v>
      </c>
      <c r="C839" s="140" t="s">
        <v>646</v>
      </c>
      <c r="D839" s="140"/>
      <c r="E839" s="140"/>
      <c r="F839" s="140"/>
      <c r="G839" s="140"/>
      <c r="H839" s="140"/>
      <c r="I839" s="140"/>
      <c r="J839" s="21"/>
    </row>
    <row r="840" spans="2:10" x14ac:dyDescent="0.25">
      <c r="B840" s="13"/>
      <c r="C840" s="22"/>
      <c r="D840" s="22"/>
      <c r="E840" s="22"/>
      <c r="F840" s="22"/>
      <c r="G840" s="22"/>
      <c r="H840" s="22"/>
      <c r="I840" s="22"/>
      <c r="J840" s="22"/>
    </row>
    <row r="841" spans="2:10" ht="82.5" customHeight="1" x14ac:dyDescent="0.25">
      <c r="B841" s="17">
        <v>6</v>
      </c>
      <c r="C841" s="140" t="s">
        <v>647</v>
      </c>
      <c r="D841" s="140"/>
      <c r="E841" s="140"/>
      <c r="F841" s="140"/>
      <c r="G841" s="140"/>
      <c r="H841" s="140"/>
      <c r="I841" s="140"/>
      <c r="J841" s="21"/>
    </row>
    <row r="842" spans="2:10" x14ac:dyDescent="0.25">
      <c r="B842" s="13"/>
      <c r="C842" s="22"/>
      <c r="D842" s="22"/>
      <c r="E842" s="22"/>
      <c r="F842" s="22"/>
      <c r="G842" s="22"/>
      <c r="H842" s="22"/>
      <c r="I842" s="22"/>
      <c r="J842" s="22"/>
    </row>
    <row r="843" spans="2:10" ht="15" customHeight="1" x14ac:dyDescent="0.25">
      <c r="B843" s="17">
        <v>7</v>
      </c>
      <c r="C843" s="140" t="s">
        <v>648</v>
      </c>
      <c r="D843" s="140"/>
      <c r="E843" s="140"/>
      <c r="F843" s="140"/>
      <c r="G843" s="140"/>
      <c r="H843" s="140"/>
      <c r="I843" s="140"/>
      <c r="J843" s="21"/>
    </row>
    <row r="844" spans="2:10" x14ac:dyDescent="0.25">
      <c r="B844" s="13"/>
      <c r="C844" s="22"/>
      <c r="D844" s="22"/>
      <c r="E844" s="22"/>
      <c r="F844" s="22"/>
      <c r="G844" s="22"/>
      <c r="H844" s="22"/>
      <c r="I844" s="22"/>
      <c r="J844" s="22"/>
    </row>
    <row r="845" spans="2:10" ht="47.25" customHeight="1" x14ac:dyDescent="0.25">
      <c r="B845" s="17">
        <v>8</v>
      </c>
      <c r="C845" s="140" t="s">
        <v>649</v>
      </c>
      <c r="D845" s="140"/>
      <c r="E845" s="140"/>
      <c r="F845" s="140"/>
      <c r="G845" s="140"/>
      <c r="H845" s="140"/>
      <c r="I845" s="140"/>
      <c r="J845" s="21"/>
    </row>
    <row r="846" spans="2:10" x14ac:dyDescent="0.25">
      <c r="B846" s="13"/>
      <c r="C846" s="22"/>
      <c r="D846" s="22"/>
      <c r="E846" s="22"/>
      <c r="F846" s="22"/>
      <c r="G846" s="22"/>
      <c r="H846" s="22"/>
      <c r="I846" s="22"/>
      <c r="J846" s="22"/>
    </row>
    <row r="847" spans="2:10" ht="70.5" customHeight="1" x14ac:dyDescent="0.25">
      <c r="B847" s="17">
        <v>9</v>
      </c>
      <c r="C847" s="140" t="s">
        <v>650</v>
      </c>
      <c r="D847" s="140"/>
      <c r="E847" s="140"/>
      <c r="F847" s="140"/>
      <c r="G847" s="140"/>
      <c r="H847" s="140"/>
      <c r="I847" s="140"/>
      <c r="J847" s="21"/>
    </row>
    <row r="848" spans="2:10" x14ac:dyDescent="0.25">
      <c r="B848" s="13"/>
      <c r="C848" s="22"/>
      <c r="D848" s="22"/>
      <c r="E848" s="22"/>
      <c r="F848" s="22"/>
      <c r="G848" s="22"/>
      <c r="H848" s="22"/>
      <c r="I848" s="22"/>
      <c r="J848" s="22"/>
    </row>
    <row r="849" spans="1:10" ht="71.25" customHeight="1" x14ac:dyDescent="0.25">
      <c r="B849" s="17">
        <v>10</v>
      </c>
      <c r="C849" s="140" t="s">
        <v>651</v>
      </c>
      <c r="D849" s="140"/>
      <c r="E849" s="140"/>
      <c r="F849" s="140"/>
      <c r="G849" s="140"/>
      <c r="H849" s="140"/>
      <c r="I849" s="140"/>
      <c r="J849" s="21"/>
    </row>
    <row r="850" spans="1:10" x14ac:dyDescent="0.25">
      <c r="B850" s="13"/>
      <c r="C850" s="22"/>
      <c r="D850" s="22"/>
      <c r="E850" s="22"/>
      <c r="F850" s="22"/>
      <c r="G850" s="22"/>
      <c r="H850" s="22"/>
      <c r="I850" s="22"/>
      <c r="J850" s="22"/>
    </row>
    <row r="851" spans="1:10" ht="64.5" customHeight="1" x14ac:dyDescent="0.25">
      <c r="B851" s="17">
        <v>11</v>
      </c>
      <c r="C851" s="140" t="s">
        <v>652</v>
      </c>
      <c r="D851" s="140"/>
      <c r="E851" s="140"/>
      <c r="F851" s="140"/>
      <c r="G851" s="140"/>
      <c r="H851" s="140"/>
      <c r="I851" s="140"/>
      <c r="J851" s="21"/>
    </row>
    <row r="852" spans="1:10" x14ac:dyDescent="0.25">
      <c r="A852" s="13"/>
      <c r="B852" s="22"/>
      <c r="C852" s="22"/>
      <c r="D852" s="22"/>
      <c r="E852" s="22"/>
      <c r="F852" s="22"/>
      <c r="G852" s="22"/>
      <c r="H852" s="22"/>
      <c r="I852" s="22"/>
    </row>
    <row r="853" spans="1:10" x14ac:dyDescent="0.25">
      <c r="A853" s="27" t="s">
        <v>653</v>
      </c>
      <c r="B853" s="22"/>
      <c r="C853" s="22"/>
      <c r="D853" s="22"/>
      <c r="E853" s="22"/>
      <c r="F853" s="22"/>
      <c r="G853" s="22"/>
      <c r="H853" s="22"/>
      <c r="I853" s="22"/>
    </row>
    <row r="854" spans="1:10" x14ac:dyDescent="0.25">
      <c r="A854" s="13"/>
      <c r="B854" s="22"/>
      <c r="C854" s="22"/>
      <c r="D854" s="22"/>
      <c r="E854" s="22"/>
      <c r="F854" s="22"/>
      <c r="G854" s="22"/>
      <c r="H854" s="22"/>
      <c r="I854" s="22"/>
    </row>
    <row r="855" spans="1:10" ht="61.5" customHeight="1" x14ac:dyDescent="0.25">
      <c r="B855" s="17">
        <v>1</v>
      </c>
      <c r="C855" s="140" t="s">
        <v>654</v>
      </c>
      <c r="D855" s="140"/>
      <c r="E855" s="140"/>
      <c r="F855" s="140"/>
      <c r="G855" s="140"/>
      <c r="H855" s="140"/>
      <c r="I855" s="140"/>
      <c r="J855" s="21"/>
    </row>
    <row r="856" spans="1:10" x14ac:dyDescent="0.25">
      <c r="B856" s="13"/>
      <c r="C856" s="22"/>
      <c r="D856" s="22"/>
      <c r="E856" s="22"/>
      <c r="F856" s="22"/>
      <c r="G856" s="22"/>
      <c r="H856" s="22"/>
      <c r="I856" s="22"/>
      <c r="J856" s="22"/>
    </row>
    <row r="857" spans="1:10" ht="53.25" customHeight="1" x14ac:dyDescent="0.25">
      <c r="B857" s="17">
        <v>2</v>
      </c>
      <c r="C857" s="140" t="s">
        <v>655</v>
      </c>
      <c r="D857" s="140"/>
      <c r="E857" s="140"/>
      <c r="F857" s="140"/>
      <c r="G857" s="140"/>
      <c r="H857" s="140"/>
      <c r="I857" s="140"/>
      <c r="J857" s="21"/>
    </row>
    <row r="858" spans="1:10" x14ac:dyDescent="0.25">
      <c r="B858" s="13"/>
      <c r="C858" s="22"/>
      <c r="D858" s="22"/>
      <c r="E858" s="22"/>
      <c r="F858" s="22"/>
      <c r="G858" s="22"/>
      <c r="H858" s="22"/>
      <c r="I858" s="22"/>
      <c r="J858" s="22"/>
    </row>
    <row r="859" spans="1:10" ht="32.25" customHeight="1" x14ac:dyDescent="0.25">
      <c r="B859" s="17">
        <v>3</v>
      </c>
      <c r="C859" s="140" t="s">
        <v>656</v>
      </c>
      <c r="D859" s="140"/>
      <c r="E859" s="140"/>
      <c r="F859" s="140"/>
      <c r="G859" s="140"/>
      <c r="H859" s="140"/>
      <c r="I859" s="140"/>
      <c r="J859" s="21"/>
    </row>
    <row r="860" spans="1:10" x14ac:dyDescent="0.25">
      <c r="B860" s="13"/>
      <c r="C860" s="22"/>
      <c r="D860" s="22"/>
      <c r="E860" s="22"/>
      <c r="F860" s="22"/>
      <c r="G860" s="22"/>
      <c r="H860" s="22"/>
      <c r="I860" s="22"/>
      <c r="J860" s="22"/>
    </row>
    <row r="861" spans="1:10" ht="15" customHeight="1" x14ac:dyDescent="0.25">
      <c r="B861" s="17">
        <v>4</v>
      </c>
      <c r="C861" s="140" t="s">
        <v>657</v>
      </c>
      <c r="D861" s="140"/>
      <c r="E861" s="140"/>
      <c r="F861" s="140"/>
      <c r="G861" s="140"/>
      <c r="H861" s="140"/>
      <c r="I861" s="140"/>
      <c r="J861" s="21"/>
    </row>
    <row r="862" spans="1:10" x14ac:dyDescent="0.25">
      <c r="B862" s="13"/>
      <c r="C862" s="22"/>
      <c r="D862" s="22"/>
      <c r="E862" s="22"/>
      <c r="F862" s="22"/>
      <c r="G862" s="22"/>
      <c r="H862" s="22"/>
      <c r="I862" s="22"/>
      <c r="J862" s="22"/>
    </row>
    <row r="863" spans="1:10" ht="49.5" customHeight="1" x14ac:dyDescent="0.25">
      <c r="B863" s="17">
        <v>5</v>
      </c>
      <c r="C863" s="140" t="s">
        <v>649</v>
      </c>
      <c r="D863" s="140"/>
      <c r="E863" s="140"/>
      <c r="F863" s="140"/>
      <c r="G863" s="140"/>
      <c r="H863" s="140"/>
      <c r="I863" s="140"/>
      <c r="J863" s="21"/>
    </row>
    <row r="864" spans="1:10" x14ac:dyDescent="0.25">
      <c r="B864" s="13"/>
      <c r="C864" s="22"/>
      <c r="D864" s="22"/>
      <c r="E864" s="22"/>
      <c r="F864" s="22"/>
      <c r="G864" s="22"/>
      <c r="H864" s="22"/>
      <c r="I864" s="22"/>
      <c r="J864" s="22"/>
    </row>
    <row r="865" spans="1:10" ht="81" customHeight="1" x14ac:dyDescent="0.25">
      <c r="B865" s="17">
        <v>6</v>
      </c>
      <c r="C865" s="140" t="s">
        <v>658</v>
      </c>
      <c r="D865" s="140"/>
      <c r="E865" s="140"/>
      <c r="F865" s="140"/>
      <c r="G865" s="140"/>
      <c r="H865" s="140"/>
      <c r="I865" s="140"/>
      <c r="J865" s="21"/>
    </row>
    <row r="866" spans="1:10" x14ac:dyDescent="0.25">
      <c r="B866" s="13"/>
      <c r="C866" s="22"/>
      <c r="D866" s="22"/>
      <c r="E866" s="22"/>
      <c r="F866" s="22"/>
      <c r="G866" s="22"/>
      <c r="H866" s="22"/>
      <c r="I866" s="22"/>
      <c r="J866" s="22"/>
    </row>
    <row r="867" spans="1:10" ht="62.25" customHeight="1" x14ac:dyDescent="0.25">
      <c r="B867" s="17">
        <v>7</v>
      </c>
      <c r="C867" s="140" t="s">
        <v>659</v>
      </c>
      <c r="D867" s="140"/>
      <c r="E867" s="140"/>
      <c r="F867" s="140"/>
      <c r="G867" s="140"/>
      <c r="H867" s="140"/>
      <c r="I867" s="140"/>
      <c r="J867" s="21"/>
    </row>
    <row r="868" spans="1:10" x14ac:dyDescent="0.25">
      <c r="B868" s="13"/>
      <c r="C868" s="22"/>
      <c r="D868" s="22"/>
      <c r="E868" s="22"/>
      <c r="F868" s="22"/>
      <c r="G868" s="22"/>
      <c r="H868" s="22"/>
      <c r="I868" s="22"/>
      <c r="J868" s="22"/>
    </row>
    <row r="869" spans="1:10" ht="59.25" customHeight="1" x14ac:dyDescent="0.25">
      <c r="B869" s="17">
        <v>8</v>
      </c>
      <c r="C869" s="140" t="s">
        <v>652</v>
      </c>
      <c r="D869" s="140"/>
      <c r="E869" s="140"/>
      <c r="F869" s="140"/>
      <c r="G869" s="140"/>
      <c r="H869" s="140"/>
      <c r="I869" s="140"/>
      <c r="J869" s="21"/>
    </row>
    <row r="870" spans="1:10" x14ac:dyDescent="0.25">
      <c r="A870" s="13"/>
      <c r="B870" s="22"/>
      <c r="C870" s="22"/>
      <c r="D870" s="22"/>
      <c r="E870" s="22"/>
      <c r="F870" s="22"/>
      <c r="G870" s="22"/>
      <c r="H870" s="22"/>
      <c r="I870" s="22"/>
    </row>
    <row r="871" spans="1:10" x14ac:dyDescent="0.25">
      <c r="A871" s="27" t="s">
        <v>660</v>
      </c>
      <c r="B871" s="22"/>
      <c r="C871" s="22"/>
      <c r="D871" s="22"/>
      <c r="E871" s="22"/>
      <c r="F871" s="22"/>
      <c r="G871" s="22"/>
      <c r="H871" s="22"/>
      <c r="I871" s="22"/>
    </row>
    <row r="872" spans="1:10" x14ac:dyDescent="0.25">
      <c r="A872" s="13"/>
      <c r="B872" s="22"/>
      <c r="C872" s="22"/>
      <c r="D872" s="22"/>
      <c r="E872" s="22"/>
      <c r="F872" s="22"/>
      <c r="G872" s="22"/>
      <c r="H872" s="22"/>
      <c r="I872" s="22"/>
    </row>
    <row r="873" spans="1:10" ht="83.25" customHeight="1" x14ac:dyDescent="0.25">
      <c r="B873" s="17">
        <v>1</v>
      </c>
      <c r="C873" s="140" t="s">
        <v>661</v>
      </c>
      <c r="D873" s="140"/>
      <c r="E873" s="140"/>
      <c r="F873" s="140"/>
      <c r="G873" s="140"/>
      <c r="H873" s="140"/>
      <c r="I873" s="140"/>
      <c r="J873" s="21"/>
    </row>
    <row r="874" spans="1:10" x14ac:dyDescent="0.25">
      <c r="B874" s="13"/>
      <c r="C874" s="22"/>
      <c r="D874" s="22"/>
      <c r="E874" s="22"/>
      <c r="F874" s="22"/>
      <c r="G874" s="22"/>
      <c r="H874" s="22"/>
      <c r="I874" s="22"/>
      <c r="J874" s="22"/>
    </row>
    <row r="875" spans="1:10" ht="42.75" customHeight="1" x14ac:dyDescent="0.25">
      <c r="B875" s="17">
        <v>2</v>
      </c>
      <c r="C875" s="140" t="s">
        <v>662</v>
      </c>
      <c r="D875" s="140"/>
      <c r="E875" s="140"/>
      <c r="F875" s="140"/>
      <c r="G875" s="140"/>
      <c r="H875" s="140"/>
      <c r="I875" s="140"/>
      <c r="J875" s="21"/>
    </row>
    <row r="876" spans="1:10" x14ac:dyDescent="0.25">
      <c r="B876" s="13"/>
      <c r="C876" s="22"/>
      <c r="D876" s="22"/>
      <c r="E876" s="22"/>
      <c r="F876" s="22"/>
      <c r="G876" s="22"/>
      <c r="H876" s="22"/>
      <c r="I876" s="22"/>
      <c r="J876" s="22"/>
    </row>
    <row r="877" spans="1:10" ht="64.5" customHeight="1" x14ac:dyDescent="0.25">
      <c r="B877" s="17">
        <v>3</v>
      </c>
      <c r="C877" s="140" t="s">
        <v>663</v>
      </c>
      <c r="D877" s="140"/>
      <c r="E877" s="140"/>
      <c r="F877" s="140"/>
      <c r="G877" s="140"/>
      <c r="H877" s="140"/>
      <c r="I877" s="140"/>
      <c r="J877" s="21"/>
    </row>
    <row r="878" spans="1:10" x14ac:dyDescent="0.25">
      <c r="B878" s="13"/>
      <c r="C878" s="22"/>
      <c r="D878" s="22"/>
      <c r="E878" s="22"/>
      <c r="F878" s="22"/>
      <c r="G878" s="22"/>
      <c r="H878" s="22"/>
      <c r="I878" s="22"/>
      <c r="J878" s="22"/>
    </row>
    <row r="879" spans="1:10" ht="55.5" customHeight="1" x14ac:dyDescent="0.25">
      <c r="B879" s="17">
        <v>4</v>
      </c>
      <c r="C879" s="140" t="s">
        <v>659</v>
      </c>
      <c r="D879" s="140"/>
      <c r="E879" s="140"/>
      <c r="F879" s="140"/>
      <c r="G879" s="140"/>
      <c r="H879" s="140"/>
      <c r="I879" s="140"/>
      <c r="J879" s="21"/>
    </row>
    <row r="880" spans="1:10" x14ac:dyDescent="0.25">
      <c r="B880" s="13"/>
      <c r="C880" s="22"/>
      <c r="D880" s="22"/>
      <c r="E880" s="22"/>
      <c r="F880" s="22"/>
      <c r="G880" s="22"/>
      <c r="H880" s="22"/>
      <c r="I880" s="22"/>
      <c r="J880" s="22"/>
    </row>
    <row r="881" spans="1:10" ht="57.75" customHeight="1" x14ac:dyDescent="0.25">
      <c r="B881" s="17">
        <v>5</v>
      </c>
      <c r="C881" s="140" t="s">
        <v>652</v>
      </c>
      <c r="D881" s="140"/>
      <c r="E881" s="140"/>
      <c r="F881" s="140"/>
      <c r="G881" s="140"/>
      <c r="H881" s="140"/>
      <c r="I881" s="140"/>
      <c r="J881" s="21"/>
    </row>
    <row r="882" spans="1:10" x14ac:dyDescent="0.25">
      <c r="A882" s="13"/>
      <c r="B882" s="22"/>
      <c r="C882" s="22"/>
      <c r="D882" s="22"/>
      <c r="E882" s="22"/>
      <c r="F882" s="22"/>
      <c r="G882" s="22"/>
      <c r="H882" s="22"/>
      <c r="I882" s="22"/>
    </row>
    <row r="883" spans="1:10" x14ac:dyDescent="0.25">
      <c r="A883" s="27" t="s">
        <v>664</v>
      </c>
      <c r="B883" s="22"/>
      <c r="C883" s="22"/>
      <c r="D883" s="22"/>
      <c r="E883" s="22"/>
      <c r="F883" s="22"/>
      <c r="G883" s="22"/>
      <c r="H883" s="22"/>
      <c r="I883" s="22"/>
    </row>
    <row r="884" spans="1:10" x14ac:dyDescent="0.25">
      <c r="A884" s="13"/>
      <c r="B884" s="22"/>
      <c r="C884" s="22"/>
      <c r="D884" s="22"/>
      <c r="E884" s="22"/>
      <c r="F884" s="22"/>
      <c r="G884" s="22"/>
      <c r="H884" s="22"/>
      <c r="I884" s="22"/>
    </row>
    <row r="885" spans="1:10" ht="49.5" customHeight="1" x14ac:dyDescent="0.25">
      <c r="B885" s="17">
        <v>1</v>
      </c>
      <c r="C885" s="140" t="s">
        <v>665</v>
      </c>
      <c r="D885" s="140"/>
      <c r="E885" s="140"/>
      <c r="F885" s="140"/>
      <c r="G885" s="140"/>
      <c r="H885" s="140"/>
      <c r="I885" s="140"/>
      <c r="J885" s="21"/>
    </row>
    <row r="886" spans="1:10" x14ac:dyDescent="0.25">
      <c r="A886" s="13"/>
      <c r="B886"/>
      <c r="C886" s="155" t="s">
        <v>666</v>
      </c>
      <c r="D886" s="155"/>
      <c r="E886" s="155"/>
      <c r="F886" s="155"/>
      <c r="G886" s="155"/>
      <c r="H886" s="155"/>
      <c r="I886" s="155"/>
    </row>
    <row r="887" spans="1:10" x14ac:dyDescent="0.25">
      <c r="B887"/>
      <c r="C887" s="154" t="s">
        <v>667</v>
      </c>
      <c r="D887" s="154"/>
      <c r="E887" s="154"/>
      <c r="F887" s="154"/>
      <c r="G887" s="154"/>
      <c r="H887" s="154"/>
      <c r="I887" s="154"/>
    </row>
    <row r="888" spans="1:10" x14ac:dyDescent="0.25">
      <c r="B888"/>
      <c r="C888" s="154" t="s">
        <v>668</v>
      </c>
      <c r="D888" s="154"/>
      <c r="E888" s="154"/>
      <c r="F888" s="154"/>
      <c r="G888" s="154"/>
      <c r="H888" s="154"/>
      <c r="I888" s="154"/>
    </row>
    <row r="889" spans="1:10" x14ac:dyDescent="0.25">
      <c r="B889"/>
      <c r="C889" s="154" t="s">
        <v>669</v>
      </c>
      <c r="D889" s="154"/>
      <c r="E889" s="154"/>
      <c r="F889" s="154"/>
      <c r="G889" s="154"/>
      <c r="H889" s="154"/>
      <c r="I889" s="154"/>
    </row>
    <row r="890" spans="1:10" x14ac:dyDescent="0.25">
      <c r="B890"/>
      <c r="C890" s="154" t="s">
        <v>670</v>
      </c>
      <c r="D890" s="154"/>
      <c r="E890" s="154"/>
      <c r="F890" s="154"/>
      <c r="G890" s="154"/>
      <c r="H890" s="154"/>
      <c r="I890" s="154"/>
    </row>
    <row r="891" spans="1:10" x14ac:dyDescent="0.25">
      <c r="B891"/>
      <c r="C891" s="154" t="s">
        <v>671</v>
      </c>
      <c r="D891" s="154"/>
      <c r="E891" s="154"/>
      <c r="F891" s="154"/>
      <c r="G891" s="154"/>
      <c r="H891" s="154"/>
      <c r="I891" s="154"/>
    </row>
    <row r="892" spans="1:10" x14ac:dyDescent="0.25">
      <c r="B892"/>
      <c r="C892" s="154" t="s">
        <v>672</v>
      </c>
      <c r="D892" s="154"/>
      <c r="E892" s="154"/>
      <c r="F892" s="154"/>
      <c r="G892" s="154"/>
      <c r="H892" s="154"/>
      <c r="I892" s="154"/>
    </row>
    <row r="893" spans="1:10" x14ac:dyDescent="0.25">
      <c r="B893"/>
      <c r="C893" s="154" t="s">
        <v>673</v>
      </c>
      <c r="D893" s="154"/>
      <c r="E893" s="154"/>
      <c r="F893" s="154"/>
      <c r="G893" s="154"/>
      <c r="H893" s="154"/>
      <c r="I893" s="154"/>
    </row>
    <row r="894" spans="1:10" x14ac:dyDescent="0.25">
      <c r="B894"/>
    </row>
    <row r="895" spans="1:10" x14ac:dyDescent="0.25">
      <c r="A895" s="23" t="s">
        <v>674</v>
      </c>
      <c r="B895"/>
      <c r="C895"/>
    </row>
    <row r="896" spans="1:10" x14ac:dyDescent="0.25">
      <c r="A896" s="23"/>
      <c r="B896"/>
      <c r="C896"/>
    </row>
    <row r="897" spans="1:9" x14ac:dyDescent="0.25">
      <c r="A897" s="19" t="s">
        <v>675</v>
      </c>
      <c r="B897"/>
      <c r="C897"/>
    </row>
    <row r="898" spans="1:9" x14ac:dyDescent="0.25">
      <c r="A898" s="13"/>
      <c r="B898"/>
      <c r="C898"/>
    </row>
    <row r="899" spans="1:9" x14ac:dyDescent="0.25">
      <c r="A899" s="13" t="s">
        <v>277</v>
      </c>
      <c r="B899" s="153" t="s">
        <v>676</v>
      </c>
      <c r="C899" s="153"/>
      <c r="D899" s="153"/>
      <c r="E899" s="153"/>
      <c r="F899" s="153"/>
      <c r="G899" s="153"/>
      <c r="H899" s="153"/>
      <c r="I899" s="153"/>
    </row>
    <row r="900" spans="1:9" x14ac:dyDescent="0.25">
      <c r="A900" s="13"/>
      <c r="B900"/>
      <c r="C900"/>
    </row>
    <row r="901" spans="1:9" x14ac:dyDescent="0.25">
      <c r="B901" s="17">
        <v>1</v>
      </c>
      <c r="C901" s="153" t="s">
        <v>677</v>
      </c>
      <c r="D901" s="153"/>
      <c r="E901" s="153"/>
      <c r="F901" s="153"/>
      <c r="G901" s="153"/>
      <c r="H901" s="153"/>
      <c r="I901" s="153"/>
    </row>
    <row r="902" spans="1:9" x14ac:dyDescent="0.25">
      <c r="A902" s="13"/>
      <c r="B902"/>
      <c r="C902"/>
    </row>
    <row r="903" spans="1:9" x14ac:dyDescent="0.25">
      <c r="B903" s="17">
        <v>2</v>
      </c>
      <c r="C903" s="153" t="s">
        <v>678</v>
      </c>
      <c r="D903" s="153"/>
      <c r="E903" s="153"/>
      <c r="F903" s="153"/>
      <c r="G903" s="153"/>
      <c r="H903" s="153"/>
      <c r="I903" s="153"/>
    </row>
    <row r="904" spans="1:9" x14ac:dyDescent="0.25">
      <c r="A904" s="13"/>
      <c r="B904"/>
      <c r="C904"/>
    </row>
    <row r="905" spans="1:9" ht="46.5" customHeight="1" x14ac:dyDescent="0.25">
      <c r="B905" s="17">
        <v>3</v>
      </c>
      <c r="C905" s="140" t="s">
        <v>679</v>
      </c>
      <c r="D905" s="140"/>
      <c r="E905" s="140"/>
      <c r="F905" s="140"/>
      <c r="G905" s="140"/>
      <c r="H905" s="140"/>
      <c r="I905" s="140"/>
    </row>
    <row r="906" spans="1:9" x14ac:dyDescent="0.25">
      <c r="A906" s="13"/>
      <c r="B906"/>
      <c r="C906"/>
    </row>
    <row r="907" spans="1:9" x14ac:dyDescent="0.25">
      <c r="B907" s="17">
        <v>4</v>
      </c>
      <c r="C907" s="153" t="s">
        <v>680</v>
      </c>
      <c r="D907" s="153"/>
      <c r="E907" s="153"/>
      <c r="F907" s="153"/>
      <c r="G907" s="153"/>
      <c r="H907" s="153"/>
      <c r="I907" s="153"/>
    </row>
    <row r="908" spans="1:9" x14ac:dyDescent="0.25">
      <c r="A908" s="13"/>
      <c r="B908"/>
      <c r="C908"/>
    </row>
    <row r="909" spans="1:9" ht="30" customHeight="1" x14ac:dyDescent="0.25">
      <c r="B909" s="17">
        <v>5</v>
      </c>
      <c r="C909" s="140" t="s">
        <v>681</v>
      </c>
      <c r="D909" s="140"/>
      <c r="E909" s="140"/>
      <c r="F909" s="140"/>
      <c r="G909" s="140"/>
      <c r="H909" s="140"/>
      <c r="I909" s="140"/>
    </row>
    <row r="910" spans="1:9" x14ac:dyDescent="0.25">
      <c r="A910" s="13"/>
      <c r="B910"/>
    </row>
    <row r="911" spans="1:9" ht="32.25" customHeight="1" x14ac:dyDescent="0.25">
      <c r="B911" s="17">
        <v>6</v>
      </c>
      <c r="C911" s="140" t="s">
        <v>682</v>
      </c>
      <c r="D911" s="140"/>
      <c r="E911" s="140"/>
      <c r="F911" s="140"/>
      <c r="G911" s="140"/>
      <c r="H911" s="140"/>
      <c r="I911" s="140"/>
    </row>
    <row r="912" spans="1:9" x14ac:dyDescent="0.25">
      <c r="A912" s="13"/>
      <c r="B912"/>
    </row>
    <row r="913" spans="1:9" x14ac:dyDescent="0.25">
      <c r="B913" s="17">
        <v>7</v>
      </c>
      <c r="C913" s="140" t="s">
        <v>683</v>
      </c>
      <c r="D913" s="140"/>
      <c r="E913" s="140"/>
      <c r="F913" s="140"/>
      <c r="G913" s="140"/>
      <c r="H913" s="140"/>
      <c r="I913" s="140"/>
    </row>
    <row r="914" spans="1:9" x14ac:dyDescent="0.25">
      <c r="A914" s="13"/>
      <c r="B914"/>
    </row>
    <row r="915" spans="1:9" x14ac:dyDescent="0.25">
      <c r="B915" s="17">
        <v>8</v>
      </c>
      <c r="C915" s="140" t="s">
        <v>684</v>
      </c>
      <c r="D915" s="140"/>
      <c r="E915" s="140"/>
      <c r="F915" s="140"/>
      <c r="G915" s="140"/>
      <c r="H915" s="140"/>
      <c r="I915" s="140"/>
    </row>
    <row r="916" spans="1:9" x14ac:dyDescent="0.25">
      <c r="A916" s="13"/>
      <c r="B916"/>
    </row>
    <row r="917" spans="1:9" x14ac:dyDescent="0.25">
      <c r="B917" s="17">
        <v>9</v>
      </c>
      <c r="C917" s="140" t="s">
        <v>685</v>
      </c>
      <c r="D917" s="140"/>
      <c r="E917" s="140"/>
      <c r="F917" s="140"/>
      <c r="G917" s="140"/>
      <c r="H917" s="140"/>
      <c r="I917" s="140"/>
    </row>
    <row r="918" spans="1:9" x14ac:dyDescent="0.25">
      <c r="A918" s="13"/>
      <c r="B918"/>
    </row>
    <row r="919" spans="1:9" x14ac:dyDescent="0.25">
      <c r="B919" s="17">
        <v>10</v>
      </c>
      <c r="C919" s="140" t="s">
        <v>686</v>
      </c>
      <c r="D919" s="140"/>
      <c r="E919" s="140"/>
      <c r="F919" s="140"/>
      <c r="G919" s="140"/>
      <c r="H919" s="140"/>
      <c r="I919" s="140"/>
    </row>
    <row r="920" spans="1:9" x14ac:dyDescent="0.25">
      <c r="A920" s="13"/>
      <c r="B920"/>
    </row>
    <row r="921" spans="1:9" ht="30.75" customHeight="1" x14ac:dyDescent="0.25">
      <c r="B921" s="17">
        <v>11</v>
      </c>
      <c r="C921" s="140" t="s">
        <v>687</v>
      </c>
      <c r="D921" s="140"/>
      <c r="E921" s="140"/>
      <c r="F921" s="140"/>
      <c r="G921" s="140"/>
      <c r="H921" s="140"/>
      <c r="I921" s="140"/>
    </row>
    <row r="922" spans="1:9" x14ac:dyDescent="0.25">
      <c r="A922" s="13"/>
      <c r="B922"/>
    </row>
    <row r="923" spans="1:9" x14ac:dyDescent="0.25">
      <c r="B923" s="17">
        <v>12</v>
      </c>
      <c r="C923" s="140" t="s">
        <v>688</v>
      </c>
      <c r="D923" s="140"/>
      <c r="E923" s="140"/>
      <c r="F923" s="140"/>
      <c r="G923" s="140"/>
      <c r="H923" s="140"/>
      <c r="I923" s="140"/>
    </row>
    <row r="924" spans="1:9" x14ac:dyDescent="0.25">
      <c r="A924" s="13"/>
      <c r="B924"/>
    </row>
    <row r="925" spans="1:9" ht="47.25" customHeight="1" x14ac:dyDescent="0.25">
      <c r="B925" s="17">
        <v>13</v>
      </c>
      <c r="C925" s="140" t="s">
        <v>689</v>
      </c>
      <c r="D925" s="140"/>
      <c r="E925" s="140"/>
      <c r="F925" s="140"/>
      <c r="G925" s="140"/>
      <c r="H925" s="140"/>
      <c r="I925" s="140"/>
    </row>
    <row r="926" spans="1:9" x14ac:dyDescent="0.25">
      <c r="A926" s="13"/>
      <c r="B926"/>
    </row>
    <row r="927" spans="1:9" ht="33.75" customHeight="1" x14ac:dyDescent="0.25">
      <c r="B927" s="17">
        <v>14</v>
      </c>
      <c r="C927" s="140" t="s">
        <v>339</v>
      </c>
      <c r="D927" s="140"/>
      <c r="E927" s="140"/>
      <c r="F927" s="140"/>
      <c r="G927" s="140"/>
      <c r="H927" s="140"/>
      <c r="I927" s="140"/>
    </row>
    <row r="928" spans="1:9" x14ac:dyDescent="0.25">
      <c r="A928" s="13"/>
      <c r="B928"/>
    </row>
    <row r="929" spans="1:9" ht="30" customHeight="1" x14ac:dyDescent="0.25">
      <c r="A929" s="140" t="s">
        <v>301</v>
      </c>
      <c r="B929" s="140"/>
      <c r="C929" s="140"/>
      <c r="D929" s="140"/>
      <c r="E929" s="140"/>
      <c r="F929" s="140"/>
      <c r="G929" s="140"/>
      <c r="H929" s="140"/>
      <c r="I929" s="140"/>
    </row>
    <row r="931" spans="1:9" x14ac:dyDescent="0.25">
      <c r="A931" s="19" t="s">
        <v>690</v>
      </c>
      <c r="B931"/>
      <c r="C931"/>
    </row>
    <row r="932" spans="1:9" x14ac:dyDescent="0.25">
      <c r="A932" s="23"/>
      <c r="B932"/>
      <c r="C932"/>
    </row>
    <row r="933" spans="1:9" x14ac:dyDescent="0.25">
      <c r="A933" s="9" t="s">
        <v>691</v>
      </c>
      <c r="B933"/>
      <c r="C933"/>
    </row>
    <row r="934" spans="1:9" x14ac:dyDescent="0.25">
      <c r="A934" s="13"/>
      <c r="B934"/>
      <c r="C934"/>
    </row>
    <row r="935" spans="1:9" ht="34.5" customHeight="1" x14ac:dyDescent="0.25">
      <c r="A935" s="17" t="s">
        <v>277</v>
      </c>
      <c r="B935" s="140" t="s">
        <v>692</v>
      </c>
      <c r="C935" s="140"/>
      <c r="D935" s="140"/>
      <c r="E935" s="140"/>
      <c r="F935" s="140"/>
      <c r="G935" s="140"/>
      <c r="H935" s="140"/>
      <c r="I935" s="140"/>
    </row>
    <row r="936" spans="1:9" x14ac:dyDescent="0.25">
      <c r="A936" s="13"/>
      <c r="B936"/>
      <c r="C936"/>
    </row>
    <row r="937" spans="1:9" ht="32.25" customHeight="1" x14ac:dyDescent="0.25">
      <c r="B937" s="17">
        <v>1</v>
      </c>
      <c r="C937" s="140" t="s">
        <v>693</v>
      </c>
      <c r="D937" s="140"/>
      <c r="E937" s="140"/>
      <c r="F937" s="140"/>
      <c r="G937" s="140"/>
      <c r="H937" s="140"/>
      <c r="I937" s="140"/>
    </row>
    <row r="938" spans="1:9" x14ac:dyDescent="0.25">
      <c r="A938" s="13"/>
      <c r="B938" s="4"/>
    </row>
    <row r="939" spans="1:9" ht="30.75" customHeight="1" x14ac:dyDescent="0.25">
      <c r="B939" s="17">
        <v>2</v>
      </c>
      <c r="C939" s="140" t="s">
        <v>694</v>
      </c>
      <c r="D939" s="140"/>
      <c r="E939" s="140"/>
      <c r="F939" s="140"/>
      <c r="G939" s="140"/>
      <c r="H939" s="140"/>
      <c r="I939" s="140"/>
    </row>
    <row r="940" spans="1:9" x14ac:dyDescent="0.25">
      <c r="A940" s="13"/>
      <c r="B940" s="4"/>
    </row>
    <row r="941" spans="1:9" x14ac:dyDescent="0.25">
      <c r="B941" s="17">
        <v>3</v>
      </c>
      <c r="C941" s="140" t="s">
        <v>695</v>
      </c>
      <c r="D941" s="140"/>
      <c r="E941" s="140"/>
      <c r="F941" s="140"/>
      <c r="G941" s="140"/>
      <c r="H941" s="140"/>
      <c r="I941" s="140"/>
    </row>
    <row r="942" spans="1:9" x14ac:dyDescent="0.25">
      <c r="A942" s="13"/>
      <c r="B942" s="4"/>
    </row>
    <row r="943" spans="1:9" ht="48" customHeight="1" x14ac:dyDescent="0.25">
      <c r="B943" s="17">
        <v>4</v>
      </c>
      <c r="C943" s="140" t="s">
        <v>696</v>
      </c>
      <c r="D943" s="140"/>
      <c r="E943" s="140"/>
      <c r="F943" s="140"/>
      <c r="G943" s="140"/>
      <c r="H943" s="140"/>
      <c r="I943" s="140"/>
    </row>
    <row r="944" spans="1:9" x14ac:dyDescent="0.25">
      <c r="A944" s="13"/>
      <c r="B944" s="4"/>
    </row>
    <row r="945" spans="1:9" x14ac:dyDescent="0.25">
      <c r="B945" s="17">
        <v>5</v>
      </c>
      <c r="C945" s="140" t="s">
        <v>697</v>
      </c>
      <c r="D945" s="140"/>
      <c r="E945" s="140"/>
      <c r="F945" s="140"/>
      <c r="G945" s="140"/>
      <c r="H945" s="140"/>
      <c r="I945" s="140"/>
    </row>
    <row r="946" spans="1:9" x14ac:dyDescent="0.25">
      <c r="A946" s="13"/>
      <c r="B946" s="4"/>
    </row>
    <row r="947" spans="1:9" x14ac:dyDescent="0.25">
      <c r="B947" s="17">
        <v>6</v>
      </c>
      <c r="C947" s="140" t="s">
        <v>698</v>
      </c>
      <c r="D947" s="140"/>
      <c r="E947" s="140"/>
      <c r="F947" s="140"/>
      <c r="G947" s="140"/>
      <c r="H947" s="140"/>
      <c r="I947" s="140"/>
    </row>
    <row r="948" spans="1:9" x14ac:dyDescent="0.25">
      <c r="A948" s="13"/>
      <c r="B948" s="4"/>
    </row>
    <row r="949" spans="1:9" ht="63" customHeight="1" x14ac:dyDescent="0.25">
      <c r="B949" s="17">
        <v>7</v>
      </c>
      <c r="C949" s="140" t="s">
        <v>699</v>
      </c>
      <c r="D949" s="140"/>
      <c r="E949" s="140"/>
      <c r="F949" s="140"/>
      <c r="G949" s="140"/>
      <c r="H949" s="140"/>
      <c r="I949" s="140"/>
    </row>
    <row r="950" spans="1:9" x14ac:dyDescent="0.25">
      <c r="A950" s="13"/>
      <c r="B950" s="4"/>
    </row>
    <row r="951" spans="1:9" ht="44.25" customHeight="1" x14ac:dyDescent="0.25">
      <c r="B951" s="17">
        <v>8</v>
      </c>
      <c r="C951" s="140" t="s">
        <v>700</v>
      </c>
      <c r="D951" s="140"/>
      <c r="E951" s="140"/>
      <c r="F951" s="140"/>
      <c r="G951" s="140"/>
      <c r="H951" s="140"/>
      <c r="I951" s="140"/>
    </row>
    <row r="952" spans="1:9" x14ac:dyDescent="0.25">
      <c r="A952" s="13"/>
      <c r="B952" s="4"/>
    </row>
    <row r="953" spans="1:9" ht="42" customHeight="1" x14ac:dyDescent="0.25">
      <c r="B953" s="17">
        <v>9</v>
      </c>
      <c r="C953" s="140" t="s">
        <v>701</v>
      </c>
      <c r="D953" s="140"/>
      <c r="E953" s="140"/>
      <c r="F953" s="140"/>
      <c r="G953" s="140"/>
      <c r="H953" s="140"/>
      <c r="I953" s="140"/>
    </row>
    <row r="954" spans="1:9" x14ac:dyDescent="0.25">
      <c r="A954" s="13"/>
      <c r="B954" s="4"/>
    </row>
    <row r="955" spans="1:9" x14ac:dyDescent="0.25">
      <c r="B955" s="17">
        <v>10</v>
      </c>
      <c r="C955" s="140" t="s">
        <v>702</v>
      </c>
      <c r="D955" s="140"/>
      <c r="E955" s="140"/>
      <c r="F955" s="140"/>
      <c r="G955" s="140"/>
      <c r="H955" s="140"/>
      <c r="I955" s="140"/>
    </row>
    <row r="956" spans="1:9" x14ac:dyDescent="0.25">
      <c r="A956" s="13"/>
      <c r="B956" s="4"/>
    </row>
    <row r="957" spans="1:9" x14ac:dyDescent="0.25">
      <c r="B957" s="17">
        <v>11</v>
      </c>
      <c r="C957" s="140" t="s">
        <v>703</v>
      </c>
      <c r="D957" s="140"/>
      <c r="E957" s="140"/>
      <c r="F957" s="140"/>
      <c r="G957" s="140"/>
      <c r="H957" s="140"/>
      <c r="I957" s="140"/>
    </row>
    <row r="958" spans="1:9" x14ac:dyDescent="0.25">
      <c r="A958" s="13"/>
      <c r="B958" s="4"/>
    </row>
    <row r="959" spans="1:9" ht="67.5" customHeight="1" x14ac:dyDescent="0.25">
      <c r="B959" s="17">
        <v>12</v>
      </c>
      <c r="C959" s="140" t="s">
        <v>704</v>
      </c>
      <c r="D959" s="140"/>
      <c r="E959" s="140"/>
      <c r="F959" s="140"/>
      <c r="G959" s="140"/>
      <c r="H959" s="140"/>
      <c r="I959" s="140"/>
    </row>
    <row r="960" spans="1:9" x14ac:dyDescent="0.25">
      <c r="A960" s="13"/>
      <c r="B960" s="4"/>
    </row>
    <row r="961" spans="1:9" x14ac:dyDescent="0.25">
      <c r="B961" s="17">
        <v>13</v>
      </c>
      <c r="C961" s="140" t="s">
        <v>705</v>
      </c>
      <c r="D961" s="140"/>
      <c r="E961" s="140"/>
      <c r="F961" s="140"/>
      <c r="G961" s="140"/>
      <c r="H961" s="140"/>
      <c r="I961" s="140"/>
    </row>
    <row r="962" spans="1:9" x14ac:dyDescent="0.25">
      <c r="A962" s="13"/>
      <c r="B962" s="4"/>
    </row>
    <row r="963" spans="1:9" ht="46.5" customHeight="1" x14ac:dyDescent="0.25">
      <c r="B963" s="17">
        <v>14</v>
      </c>
      <c r="C963" s="140" t="s">
        <v>706</v>
      </c>
      <c r="D963" s="140"/>
      <c r="E963" s="140"/>
      <c r="F963" s="140"/>
      <c r="G963" s="140"/>
      <c r="H963" s="140"/>
      <c r="I963" s="140"/>
    </row>
    <row r="964" spans="1:9" x14ac:dyDescent="0.25">
      <c r="A964" s="13"/>
      <c r="B964" s="4"/>
    </row>
    <row r="965" spans="1:9" ht="50.25" customHeight="1" x14ac:dyDescent="0.25">
      <c r="B965" s="17">
        <v>15</v>
      </c>
      <c r="C965" s="140" t="s">
        <v>707</v>
      </c>
      <c r="D965" s="140"/>
      <c r="E965" s="140"/>
      <c r="F965" s="140"/>
      <c r="G965" s="140"/>
      <c r="H965" s="140"/>
      <c r="I965" s="140"/>
    </row>
    <row r="966" spans="1:9" x14ac:dyDescent="0.25">
      <c r="A966" s="13"/>
      <c r="B966" s="4"/>
    </row>
    <row r="967" spans="1:9" x14ac:dyDescent="0.25">
      <c r="B967" s="17">
        <v>16</v>
      </c>
      <c r="C967" s="140" t="s">
        <v>708</v>
      </c>
      <c r="D967" s="140"/>
      <c r="E967" s="140"/>
      <c r="F967" s="140"/>
      <c r="G967" s="140"/>
      <c r="H967" s="140"/>
      <c r="I967" s="140"/>
    </row>
    <row r="968" spans="1:9" x14ac:dyDescent="0.25">
      <c r="A968" s="13"/>
      <c r="B968" s="4"/>
    </row>
    <row r="969" spans="1:9" ht="57" customHeight="1" x14ac:dyDescent="0.25">
      <c r="B969" s="17">
        <v>17</v>
      </c>
      <c r="C969" s="140" t="s">
        <v>709</v>
      </c>
      <c r="D969" s="140"/>
      <c r="E969" s="140"/>
      <c r="F969" s="140"/>
      <c r="G969" s="140"/>
      <c r="H969" s="140"/>
      <c r="I969" s="140"/>
    </row>
    <row r="970" spans="1:9" x14ac:dyDescent="0.25">
      <c r="A970" s="13"/>
      <c r="B970" s="4"/>
    </row>
    <row r="971" spans="1:9" ht="32.25" customHeight="1" x14ac:dyDescent="0.25">
      <c r="B971" s="17">
        <v>18</v>
      </c>
      <c r="C971" s="140" t="s">
        <v>710</v>
      </c>
      <c r="D971" s="140"/>
      <c r="E971" s="140"/>
      <c r="F971" s="140"/>
      <c r="G971" s="140"/>
      <c r="H971" s="140"/>
      <c r="I971" s="140"/>
    </row>
    <row r="972" spans="1:9" x14ac:dyDescent="0.25">
      <c r="A972" s="13"/>
      <c r="B972"/>
      <c r="C972"/>
    </row>
    <row r="973" spans="1:9" ht="32.25" customHeight="1" x14ac:dyDescent="0.25">
      <c r="B973" s="17">
        <v>19</v>
      </c>
      <c r="C973" s="140" t="s">
        <v>711</v>
      </c>
      <c r="D973" s="140"/>
      <c r="E973" s="140"/>
      <c r="F973" s="140"/>
      <c r="G973" s="140"/>
      <c r="H973" s="140"/>
      <c r="I973" s="140"/>
    </row>
    <row r="974" spans="1:9" x14ac:dyDescent="0.25">
      <c r="B974" s="13"/>
      <c r="C974" s="22"/>
      <c r="D974" s="22"/>
      <c r="E974" s="22"/>
      <c r="F974" s="22"/>
      <c r="G974" s="22"/>
      <c r="H974" s="22"/>
      <c r="I974" s="22"/>
    </row>
    <row r="975" spans="1:9" ht="48.75" customHeight="1" x14ac:dyDescent="0.25">
      <c r="B975" s="17">
        <v>20</v>
      </c>
      <c r="C975" s="140" t="s">
        <v>712</v>
      </c>
      <c r="D975" s="140"/>
      <c r="E975" s="140"/>
      <c r="F975" s="140"/>
      <c r="G975" s="140"/>
      <c r="H975" s="140"/>
      <c r="I975" s="140"/>
    </row>
    <row r="976" spans="1:9" x14ac:dyDescent="0.25">
      <c r="A976" s="13"/>
      <c r="B976" s="13"/>
      <c r="C976" s="22"/>
      <c r="D976" s="22"/>
      <c r="E976" s="22"/>
      <c r="F976" s="22"/>
      <c r="G976" s="22"/>
      <c r="H976" s="22"/>
      <c r="I976" s="22"/>
    </row>
    <row r="977" spans="1:9" ht="47.25" customHeight="1" x14ac:dyDescent="0.25">
      <c r="B977" s="17">
        <v>21</v>
      </c>
      <c r="C977" s="140" t="s">
        <v>713</v>
      </c>
      <c r="D977" s="140"/>
      <c r="E977" s="140"/>
      <c r="F977" s="140"/>
      <c r="G977" s="140"/>
      <c r="H977" s="140"/>
      <c r="I977" s="140"/>
    </row>
    <row r="978" spans="1:9" x14ac:dyDescent="0.25">
      <c r="A978" s="13"/>
      <c r="B978" s="13"/>
      <c r="C978" s="22"/>
      <c r="D978" s="22"/>
      <c r="E978" s="22"/>
      <c r="F978" s="22"/>
      <c r="G978" s="22"/>
      <c r="H978" s="22"/>
      <c r="I978" s="22"/>
    </row>
    <row r="979" spans="1:9" ht="33" customHeight="1" x14ac:dyDescent="0.25">
      <c r="B979" s="17">
        <v>22</v>
      </c>
      <c r="C979" s="140" t="s">
        <v>714</v>
      </c>
      <c r="D979" s="140"/>
      <c r="E979" s="140"/>
      <c r="F979" s="140"/>
      <c r="G979" s="140"/>
      <c r="H979" s="140"/>
      <c r="I979" s="140"/>
    </row>
    <row r="980" spans="1:9" x14ac:dyDescent="0.25">
      <c r="A980" s="13"/>
      <c r="B980" s="13"/>
      <c r="C980" s="22"/>
      <c r="D980" s="22"/>
      <c r="E980" s="22"/>
      <c r="F980" s="22"/>
      <c r="G980" s="22"/>
      <c r="H980" s="22"/>
      <c r="I980" s="22"/>
    </row>
    <row r="981" spans="1:9" ht="54.75" customHeight="1" x14ac:dyDescent="0.25">
      <c r="B981" s="17">
        <v>23</v>
      </c>
      <c r="C981" s="140" t="s">
        <v>715</v>
      </c>
      <c r="D981" s="140"/>
      <c r="E981" s="140"/>
      <c r="F981" s="140"/>
      <c r="G981" s="140"/>
      <c r="H981" s="140"/>
      <c r="I981" s="140"/>
    </row>
    <row r="982" spans="1:9" x14ac:dyDescent="0.25">
      <c r="A982" s="13"/>
      <c r="B982" s="13"/>
      <c r="C982" s="22"/>
      <c r="D982" s="22"/>
      <c r="E982" s="22"/>
      <c r="F982" s="22"/>
      <c r="G982" s="22"/>
      <c r="H982" s="22"/>
      <c r="I982" s="22"/>
    </row>
    <row r="983" spans="1:9" ht="33" customHeight="1" x14ac:dyDescent="0.25">
      <c r="B983" s="17">
        <v>24</v>
      </c>
      <c r="C983" s="140" t="s">
        <v>716</v>
      </c>
      <c r="D983" s="140"/>
      <c r="E983" s="140"/>
      <c r="F983" s="140"/>
      <c r="G983" s="140"/>
      <c r="H983" s="140"/>
      <c r="I983" s="140"/>
    </row>
    <row r="984" spans="1:9" x14ac:dyDescent="0.25">
      <c r="B984" s="13"/>
      <c r="C984" s="21"/>
      <c r="D984" s="21"/>
      <c r="E984" s="21"/>
      <c r="F984" s="21"/>
      <c r="G984" s="21"/>
      <c r="H984" s="21"/>
      <c r="I984" s="21"/>
    </row>
    <row r="985" spans="1:9" ht="51" customHeight="1" x14ac:dyDescent="0.25">
      <c r="B985" s="17">
        <v>25</v>
      </c>
      <c r="C985" s="140" t="s">
        <v>717</v>
      </c>
      <c r="D985" s="140"/>
      <c r="E985" s="140"/>
      <c r="F985" s="140"/>
      <c r="G985" s="140"/>
      <c r="H985" s="140"/>
      <c r="I985" s="140"/>
    </row>
    <row r="986" spans="1:9" x14ac:dyDescent="0.25">
      <c r="A986" s="13"/>
      <c r="B986" s="13"/>
      <c r="C986" s="22"/>
      <c r="D986" s="22"/>
      <c r="E986" s="22"/>
      <c r="F986" s="22"/>
      <c r="G986" s="22"/>
      <c r="H986" s="22"/>
      <c r="I986" s="22"/>
    </row>
    <row r="987" spans="1:9" ht="56.25" customHeight="1" x14ac:dyDescent="0.25">
      <c r="B987" s="17">
        <v>26</v>
      </c>
      <c r="C987" s="140" t="s">
        <v>718</v>
      </c>
      <c r="D987" s="140"/>
      <c r="E987" s="140"/>
      <c r="F987" s="140"/>
      <c r="G987" s="140"/>
      <c r="H987" s="140"/>
      <c r="I987" s="140"/>
    </row>
    <row r="988" spans="1:9" x14ac:dyDescent="0.25">
      <c r="A988" s="13"/>
      <c r="B988" s="13"/>
      <c r="C988" s="22"/>
      <c r="D988" s="22"/>
      <c r="E988" s="22"/>
      <c r="F988" s="22"/>
      <c r="G988" s="22"/>
      <c r="H988" s="22"/>
      <c r="I988" s="22"/>
    </row>
    <row r="989" spans="1:9" ht="57" customHeight="1" x14ac:dyDescent="0.25">
      <c r="B989" s="17">
        <v>27</v>
      </c>
      <c r="C989" s="140" t="s">
        <v>719</v>
      </c>
      <c r="D989" s="140"/>
      <c r="E989" s="140"/>
      <c r="F989" s="140"/>
      <c r="G989" s="140"/>
      <c r="H989" s="140"/>
      <c r="I989" s="140"/>
    </row>
    <row r="990" spans="1:9" x14ac:dyDescent="0.25">
      <c r="A990" s="13"/>
      <c r="B990" s="13"/>
      <c r="C990" s="22"/>
      <c r="D990" s="22"/>
      <c r="E990" s="22"/>
      <c r="F990" s="22"/>
      <c r="G990" s="22"/>
      <c r="H990" s="22"/>
      <c r="I990" s="22"/>
    </row>
    <row r="991" spans="1:9" x14ac:dyDescent="0.25">
      <c r="B991" s="17">
        <v>28</v>
      </c>
      <c r="C991" s="140" t="s">
        <v>720</v>
      </c>
      <c r="D991" s="140"/>
      <c r="E991" s="140"/>
      <c r="F991" s="140"/>
      <c r="G991" s="140"/>
      <c r="H991" s="140"/>
      <c r="I991" s="140"/>
    </row>
    <row r="992" spans="1:9" x14ac:dyDescent="0.25">
      <c r="A992" s="13"/>
      <c r="B992" s="13"/>
      <c r="C992" s="22"/>
      <c r="D992" s="22"/>
      <c r="E992" s="22"/>
      <c r="F992" s="22"/>
      <c r="G992" s="22"/>
      <c r="H992" s="22"/>
      <c r="I992" s="22"/>
    </row>
    <row r="993" spans="1:9" ht="33" customHeight="1" x14ac:dyDescent="0.25">
      <c r="B993" s="17">
        <v>29</v>
      </c>
      <c r="C993" s="140" t="s">
        <v>339</v>
      </c>
      <c r="D993" s="140"/>
      <c r="E993" s="140"/>
      <c r="F993" s="140"/>
      <c r="G993" s="140"/>
      <c r="H993" s="140"/>
      <c r="I993" s="140"/>
    </row>
    <row r="994" spans="1:9" x14ac:dyDescent="0.25">
      <c r="B994" s="13"/>
      <c r="C994"/>
    </row>
    <row r="995" spans="1:9" ht="30" customHeight="1" x14ac:dyDescent="0.25">
      <c r="A995" s="17" t="s">
        <v>721</v>
      </c>
      <c r="B995" s="140" t="s">
        <v>722</v>
      </c>
      <c r="C995" s="140"/>
      <c r="D995" s="140"/>
      <c r="E995" s="140"/>
      <c r="F995" s="140"/>
      <c r="G995" s="140"/>
      <c r="H995" s="140"/>
      <c r="I995" s="140"/>
    </row>
    <row r="996" spans="1:9" x14ac:dyDescent="0.25">
      <c r="A996" s="13"/>
      <c r="B996"/>
      <c r="C996"/>
    </row>
    <row r="997" spans="1:9" x14ac:dyDescent="0.25">
      <c r="B997" s="17">
        <v>1</v>
      </c>
      <c r="C997" s="140" t="s">
        <v>723</v>
      </c>
      <c r="D997" s="140"/>
      <c r="E997" s="140"/>
      <c r="F997" s="140"/>
      <c r="G997" s="140"/>
      <c r="H997" s="140"/>
      <c r="I997" s="140"/>
    </row>
    <row r="998" spans="1:9" x14ac:dyDescent="0.25">
      <c r="A998" s="13"/>
      <c r="B998"/>
      <c r="C998"/>
    </row>
    <row r="999" spans="1:9" ht="33" customHeight="1" x14ac:dyDescent="0.25">
      <c r="B999" s="17">
        <v>2</v>
      </c>
      <c r="C999" s="140" t="s">
        <v>724</v>
      </c>
      <c r="D999" s="140"/>
      <c r="E999" s="140"/>
      <c r="F999" s="140"/>
      <c r="G999" s="140"/>
      <c r="H999" s="140"/>
      <c r="I999" s="140"/>
    </row>
    <row r="1000" spans="1:9" x14ac:dyDescent="0.25">
      <c r="A1000" s="13"/>
      <c r="B1000"/>
      <c r="C1000"/>
    </row>
    <row r="1001" spans="1:9" x14ac:dyDescent="0.25">
      <c r="B1001" s="17">
        <v>3</v>
      </c>
      <c r="C1001" s="140" t="s">
        <v>725</v>
      </c>
      <c r="D1001" s="140"/>
      <c r="E1001" s="140"/>
      <c r="F1001" s="140"/>
      <c r="G1001" s="140"/>
      <c r="H1001" s="140"/>
      <c r="I1001" s="140"/>
    </row>
    <row r="1002" spans="1:9" x14ac:dyDescent="0.25">
      <c r="A1002" s="13"/>
      <c r="B1002"/>
      <c r="C1002"/>
    </row>
    <row r="1003" spans="1:9" ht="48.75" customHeight="1" x14ac:dyDescent="0.25">
      <c r="B1003" s="17">
        <v>4</v>
      </c>
      <c r="C1003" s="140" t="s">
        <v>726</v>
      </c>
      <c r="D1003" s="140"/>
      <c r="E1003" s="140"/>
      <c r="F1003" s="140"/>
      <c r="G1003" s="140"/>
      <c r="H1003" s="140"/>
      <c r="I1003" s="140"/>
    </row>
    <row r="1004" spans="1:9" x14ac:dyDescent="0.25">
      <c r="A1004" s="13"/>
      <c r="B1004"/>
      <c r="C1004"/>
    </row>
    <row r="1005" spans="1:9" x14ac:dyDescent="0.25">
      <c r="B1005" s="17">
        <v>5</v>
      </c>
      <c r="C1005" s="140" t="s">
        <v>727</v>
      </c>
      <c r="D1005" s="140"/>
      <c r="E1005" s="140"/>
      <c r="F1005" s="140"/>
      <c r="G1005" s="140"/>
      <c r="H1005" s="140"/>
      <c r="I1005" s="140"/>
    </row>
    <row r="1006" spans="1:9" x14ac:dyDescent="0.25">
      <c r="A1006" s="13"/>
      <c r="B1006"/>
      <c r="C1006"/>
    </row>
    <row r="1007" spans="1:9" x14ac:dyDescent="0.25">
      <c r="B1007" s="17">
        <v>6</v>
      </c>
      <c r="C1007" s="140" t="s">
        <v>728</v>
      </c>
      <c r="D1007" s="140"/>
      <c r="E1007" s="140"/>
      <c r="F1007" s="140"/>
      <c r="G1007" s="140"/>
      <c r="H1007" s="140"/>
      <c r="I1007" s="140"/>
    </row>
    <row r="1008" spans="1:9" x14ac:dyDescent="0.25">
      <c r="B1008"/>
      <c r="C1008"/>
    </row>
    <row r="1009" spans="1:9" ht="30" customHeight="1" x14ac:dyDescent="0.25">
      <c r="B1009" s="17">
        <v>7</v>
      </c>
      <c r="C1009" s="140" t="s">
        <v>729</v>
      </c>
      <c r="D1009" s="140"/>
      <c r="E1009" s="140"/>
      <c r="F1009" s="140"/>
      <c r="G1009" s="140"/>
      <c r="H1009" s="140"/>
      <c r="I1009" s="140"/>
    </row>
    <row r="1010" spans="1:9" x14ac:dyDescent="0.25">
      <c r="A1010" s="13"/>
      <c r="B1010"/>
      <c r="C1010"/>
    </row>
    <row r="1011" spans="1:9" ht="34.5" customHeight="1" x14ac:dyDescent="0.25">
      <c r="B1011" s="17">
        <v>8</v>
      </c>
      <c r="C1011" s="140" t="s">
        <v>730</v>
      </c>
      <c r="D1011" s="140"/>
      <c r="E1011" s="140"/>
      <c r="F1011" s="140"/>
      <c r="G1011" s="140"/>
      <c r="H1011" s="140"/>
      <c r="I1011" s="140"/>
    </row>
    <row r="1012" spans="1:9" x14ac:dyDescent="0.25">
      <c r="A1012" s="13"/>
      <c r="B1012"/>
      <c r="C1012"/>
    </row>
    <row r="1013" spans="1:9" x14ac:dyDescent="0.25">
      <c r="B1013" s="17">
        <v>9</v>
      </c>
      <c r="C1013" s="140" t="s">
        <v>731</v>
      </c>
      <c r="D1013" s="140"/>
      <c r="E1013" s="140"/>
      <c r="F1013" s="140"/>
      <c r="G1013" s="140"/>
      <c r="H1013" s="140"/>
      <c r="I1013" s="140"/>
    </row>
    <row r="1014" spans="1:9" x14ac:dyDescent="0.25">
      <c r="A1014" s="13"/>
      <c r="B1014"/>
      <c r="C1014"/>
    </row>
    <row r="1015" spans="1:9" ht="33" customHeight="1" x14ac:dyDescent="0.25">
      <c r="B1015" s="17">
        <v>10</v>
      </c>
      <c r="C1015" s="140" t="s">
        <v>732</v>
      </c>
      <c r="D1015" s="140"/>
      <c r="E1015" s="140"/>
      <c r="F1015" s="140"/>
      <c r="G1015" s="140"/>
      <c r="H1015" s="140"/>
      <c r="I1015" s="140"/>
    </row>
    <row r="1016" spans="1:9" x14ac:dyDescent="0.25">
      <c r="A1016" s="13"/>
      <c r="B1016"/>
      <c r="C1016"/>
    </row>
    <row r="1017" spans="1:9" ht="32.25" customHeight="1" x14ac:dyDescent="0.25">
      <c r="B1017" s="17">
        <v>11</v>
      </c>
      <c r="C1017" s="140" t="s">
        <v>339</v>
      </c>
      <c r="D1017" s="140"/>
      <c r="E1017" s="140"/>
      <c r="F1017" s="140"/>
      <c r="G1017" s="140"/>
      <c r="H1017" s="140"/>
      <c r="I1017" s="140"/>
    </row>
    <row r="1018" spans="1:9" x14ac:dyDescent="0.25">
      <c r="A1018" s="13"/>
      <c r="B1018"/>
      <c r="C1018"/>
    </row>
    <row r="1019" spans="1:9" ht="30.75" customHeight="1" x14ac:dyDescent="0.25">
      <c r="A1019" s="17" t="s">
        <v>733</v>
      </c>
      <c r="B1019" s="140" t="s">
        <v>734</v>
      </c>
      <c r="C1019" s="140"/>
      <c r="D1019" s="140"/>
      <c r="E1019" s="140"/>
      <c r="F1019" s="140"/>
      <c r="G1019" s="140"/>
      <c r="H1019" s="140"/>
      <c r="I1019" s="140"/>
    </row>
    <row r="1020" spans="1:9" x14ac:dyDescent="0.25">
      <c r="A1020" s="13"/>
      <c r="B1020"/>
      <c r="C1020"/>
    </row>
    <row r="1021" spans="1:9" x14ac:dyDescent="0.25">
      <c r="B1021" s="17">
        <v>1</v>
      </c>
      <c r="C1021" s="140" t="s">
        <v>735</v>
      </c>
      <c r="D1021" s="140"/>
      <c r="E1021" s="140"/>
      <c r="F1021" s="140"/>
      <c r="G1021" s="140"/>
      <c r="H1021" s="140"/>
      <c r="I1021" s="140"/>
    </row>
    <row r="1022" spans="1:9" x14ac:dyDescent="0.25">
      <c r="A1022" s="13"/>
      <c r="B1022"/>
      <c r="C1022"/>
    </row>
    <row r="1023" spans="1:9" ht="32.25" customHeight="1" x14ac:dyDescent="0.25">
      <c r="B1023" s="17">
        <v>2</v>
      </c>
      <c r="C1023" s="140" t="s">
        <v>736</v>
      </c>
      <c r="D1023" s="140"/>
      <c r="E1023" s="140"/>
      <c r="F1023" s="140"/>
      <c r="G1023" s="140"/>
      <c r="H1023" s="140"/>
      <c r="I1023" s="140"/>
    </row>
    <row r="1024" spans="1:9" x14ac:dyDescent="0.25">
      <c r="A1024" s="13"/>
      <c r="B1024"/>
      <c r="C1024"/>
    </row>
    <row r="1025" spans="1:9" x14ac:dyDescent="0.25">
      <c r="B1025" s="17">
        <v>3</v>
      </c>
      <c r="C1025" s="140" t="s">
        <v>737</v>
      </c>
      <c r="D1025" s="140"/>
      <c r="E1025" s="140"/>
      <c r="F1025" s="140"/>
      <c r="G1025" s="140"/>
      <c r="H1025" s="140"/>
      <c r="I1025" s="140"/>
    </row>
    <row r="1026" spans="1:9" x14ac:dyDescent="0.25">
      <c r="A1026" s="13"/>
      <c r="B1026"/>
      <c r="C1026"/>
    </row>
    <row r="1027" spans="1:9" ht="32.25" customHeight="1" x14ac:dyDescent="0.25">
      <c r="B1027" s="17">
        <v>4</v>
      </c>
      <c r="C1027" s="140" t="s">
        <v>738</v>
      </c>
      <c r="D1027" s="140"/>
      <c r="E1027" s="140"/>
      <c r="F1027" s="140"/>
      <c r="G1027" s="140"/>
      <c r="H1027" s="140"/>
      <c r="I1027" s="140"/>
    </row>
    <row r="1028" spans="1:9" x14ac:dyDescent="0.25">
      <c r="A1028" s="13"/>
      <c r="B1028"/>
      <c r="C1028"/>
    </row>
    <row r="1029" spans="1:9" x14ac:dyDescent="0.25">
      <c r="B1029" s="17">
        <v>5</v>
      </c>
      <c r="C1029" s="140" t="s">
        <v>727</v>
      </c>
      <c r="D1029" s="140"/>
      <c r="E1029" s="140"/>
      <c r="F1029" s="140"/>
      <c r="G1029" s="140"/>
      <c r="H1029" s="140"/>
      <c r="I1029" s="140"/>
    </row>
    <row r="1030" spans="1:9" x14ac:dyDescent="0.25">
      <c r="A1030" s="13"/>
      <c r="B1030"/>
      <c r="C1030"/>
    </row>
    <row r="1031" spans="1:9" x14ac:dyDescent="0.25">
      <c r="B1031" s="17">
        <v>6</v>
      </c>
      <c r="C1031" s="140" t="s">
        <v>739</v>
      </c>
      <c r="D1031" s="140"/>
      <c r="E1031" s="140"/>
      <c r="F1031" s="140"/>
      <c r="G1031" s="140"/>
      <c r="H1031" s="140"/>
      <c r="I1031" s="140"/>
    </row>
    <row r="1032" spans="1:9" x14ac:dyDescent="0.25">
      <c r="A1032" s="13"/>
      <c r="B1032"/>
      <c r="C1032"/>
    </row>
    <row r="1033" spans="1:9" ht="32.25" customHeight="1" x14ac:dyDescent="0.25">
      <c r="B1033" s="17">
        <v>7</v>
      </c>
      <c r="C1033" s="140" t="s">
        <v>729</v>
      </c>
      <c r="D1033" s="140"/>
      <c r="E1033" s="140"/>
      <c r="F1033" s="140"/>
      <c r="G1033" s="140"/>
      <c r="H1033" s="140"/>
      <c r="I1033" s="140"/>
    </row>
    <row r="1034" spans="1:9" x14ac:dyDescent="0.25">
      <c r="A1034" s="13"/>
      <c r="B1034"/>
      <c r="C1034"/>
    </row>
    <row r="1035" spans="1:9" ht="35.25" customHeight="1" x14ac:dyDescent="0.25">
      <c r="B1035" s="17">
        <v>8</v>
      </c>
      <c r="C1035" s="140" t="s">
        <v>740</v>
      </c>
      <c r="D1035" s="140"/>
      <c r="E1035" s="140"/>
      <c r="F1035" s="140"/>
      <c r="G1035" s="140"/>
      <c r="H1035" s="140"/>
      <c r="I1035" s="140"/>
    </row>
    <row r="1036" spans="1:9" x14ac:dyDescent="0.25">
      <c r="A1036" s="13"/>
      <c r="B1036"/>
      <c r="C1036"/>
    </row>
    <row r="1037" spans="1:9" x14ac:dyDescent="0.25">
      <c r="B1037" s="17">
        <v>9</v>
      </c>
      <c r="C1037" s="140" t="s">
        <v>731</v>
      </c>
      <c r="D1037" s="140"/>
      <c r="E1037" s="140"/>
      <c r="F1037" s="140"/>
      <c r="G1037" s="140"/>
      <c r="H1037" s="140"/>
      <c r="I1037" s="140"/>
    </row>
    <row r="1038" spans="1:9" x14ac:dyDescent="0.25">
      <c r="A1038" s="13"/>
      <c r="B1038"/>
      <c r="C1038"/>
    </row>
    <row r="1039" spans="1:9" x14ac:dyDescent="0.25">
      <c r="B1039" s="17">
        <v>10</v>
      </c>
      <c r="C1039" s="140" t="s">
        <v>741</v>
      </c>
      <c r="D1039" s="140"/>
      <c r="E1039" s="140"/>
      <c r="F1039" s="140"/>
      <c r="G1039" s="140"/>
      <c r="H1039" s="140"/>
      <c r="I1039" s="140"/>
    </row>
    <row r="1040" spans="1:9" x14ac:dyDescent="0.25">
      <c r="A1040" s="13"/>
      <c r="B1040"/>
      <c r="C1040"/>
    </row>
    <row r="1041" spans="1:9" ht="32.25" customHeight="1" x14ac:dyDescent="0.25">
      <c r="B1041" s="17">
        <v>11</v>
      </c>
      <c r="C1041" s="140" t="s">
        <v>742</v>
      </c>
      <c r="D1041" s="140"/>
      <c r="E1041" s="140"/>
      <c r="F1041" s="140"/>
      <c r="G1041" s="140"/>
      <c r="H1041" s="140"/>
      <c r="I1041" s="140"/>
    </row>
    <row r="1042" spans="1:9" x14ac:dyDescent="0.25">
      <c r="A1042" s="13"/>
      <c r="B1042"/>
      <c r="C1042"/>
    </row>
    <row r="1043" spans="1:9" ht="32.25" customHeight="1" x14ac:dyDescent="0.25">
      <c r="B1043" s="17">
        <v>12</v>
      </c>
      <c r="C1043" s="140" t="s">
        <v>339</v>
      </c>
      <c r="D1043" s="140"/>
      <c r="E1043" s="140"/>
      <c r="F1043" s="140"/>
      <c r="G1043" s="140"/>
      <c r="H1043" s="140"/>
      <c r="I1043" s="140"/>
    </row>
    <row r="1044" spans="1:9" x14ac:dyDescent="0.25">
      <c r="A1044" s="13"/>
      <c r="B1044"/>
      <c r="C1044"/>
    </row>
    <row r="1045" spans="1:9" ht="30" customHeight="1" x14ac:dyDescent="0.25">
      <c r="A1045" s="140" t="s">
        <v>301</v>
      </c>
      <c r="B1045" s="140"/>
      <c r="C1045" s="140"/>
      <c r="D1045" s="140"/>
      <c r="E1045" s="140"/>
      <c r="F1045" s="140"/>
      <c r="G1045" s="140"/>
      <c r="H1045" s="140"/>
      <c r="I1045" s="140"/>
    </row>
    <row r="1046" spans="1:9" x14ac:dyDescent="0.25">
      <c r="A1046" s="13"/>
      <c r="B1046"/>
      <c r="C1046"/>
    </row>
    <row r="1047" spans="1:9" x14ac:dyDescent="0.25">
      <c r="A1047" s="19" t="s">
        <v>743</v>
      </c>
      <c r="B1047"/>
      <c r="C1047"/>
    </row>
    <row r="1048" spans="1:9" x14ac:dyDescent="0.25">
      <c r="A1048" s="23"/>
      <c r="B1048"/>
      <c r="C1048"/>
    </row>
    <row r="1049" spans="1:9" x14ac:dyDescent="0.25">
      <c r="A1049" s="19" t="s">
        <v>744</v>
      </c>
      <c r="B1049"/>
      <c r="C1049"/>
    </row>
    <row r="1050" spans="1:9" x14ac:dyDescent="0.25">
      <c r="A1050" s="13"/>
      <c r="B1050"/>
      <c r="C1050"/>
    </row>
    <row r="1051" spans="1:9" x14ac:dyDescent="0.25">
      <c r="A1051" s="153" t="s">
        <v>745</v>
      </c>
      <c r="B1051" s="153"/>
      <c r="C1051" s="153"/>
      <c r="D1051" s="153"/>
      <c r="E1051" s="153"/>
      <c r="F1051" s="153"/>
      <c r="G1051" s="153"/>
      <c r="H1051" s="153"/>
      <c r="I1051" s="153"/>
    </row>
    <row r="1052" spans="1:9" x14ac:dyDescent="0.25">
      <c r="A1052" s="13"/>
      <c r="B1052"/>
      <c r="C1052"/>
    </row>
    <row r="1053" spans="1:9" x14ac:dyDescent="0.25">
      <c r="B1053" s="17">
        <v>1</v>
      </c>
      <c r="C1053" s="140" t="s">
        <v>746</v>
      </c>
      <c r="D1053" s="140"/>
      <c r="E1053" s="140"/>
      <c r="F1053" s="140"/>
      <c r="G1053" s="140"/>
      <c r="H1053" s="140"/>
      <c r="I1053" s="140"/>
    </row>
    <row r="1054" spans="1:9" x14ac:dyDescent="0.25">
      <c r="A1054" s="13"/>
      <c r="B1054"/>
      <c r="C1054"/>
    </row>
    <row r="1055" spans="1:9" ht="30" customHeight="1" x14ac:dyDescent="0.25">
      <c r="B1055" s="17">
        <v>2</v>
      </c>
      <c r="C1055" s="140" t="s">
        <v>747</v>
      </c>
      <c r="D1055" s="140"/>
      <c r="E1055" s="140"/>
      <c r="F1055" s="140"/>
      <c r="G1055" s="140"/>
      <c r="H1055" s="140"/>
      <c r="I1055" s="140"/>
    </row>
    <row r="1056" spans="1:9" x14ac:dyDescent="0.25">
      <c r="A1056" s="13"/>
      <c r="B1056"/>
      <c r="C1056"/>
    </row>
    <row r="1057" spans="1:9" ht="30.75" customHeight="1" x14ac:dyDescent="0.25">
      <c r="B1057" s="17">
        <v>3</v>
      </c>
      <c r="C1057" s="140" t="s">
        <v>748</v>
      </c>
      <c r="D1057" s="140"/>
      <c r="E1057" s="140"/>
      <c r="F1057" s="140"/>
      <c r="G1057" s="140"/>
      <c r="H1057" s="140"/>
      <c r="I1057" s="140"/>
    </row>
    <row r="1058" spans="1:9" x14ac:dyDescent="0.25">
      <c r="A1058" s="13"/>
      <c r="B1058"/>
      <c r="C1058"/>
    </row>
    <row r="1059" spans="1:9" x14ac:dyDescent="0.25">
      <c r="B1059" s="17">
        <v>4</v>
      </c>
      <c r="C1059" s="140" t="s">
        <v>749</v>
      </c>
      <c r="D1059" s="140"/>
      <c r="E1059" s="140"/>
      <c r="F1059" s="140"/>
      <c r="G1059" s="140"/>
      <c r="H1059" s="140"/>
      <c r="I1059" s="140"/>
    </row>
    <row r="1060" spans="1:9" x14ac:dyDescent="0.25">
      <c r="A1060" s="13"/>
      <c r="B1060"/>
      <c r="C1060"/>
    </row>
    <row r="1061" spans="1:9" x14ac:dyDescent="0.25">
      <c r="B1061" s="17">
        <v>5</v>
      </c>
      <c r="C1061" s="140" t="s">
        <v>750</v>
      </c>
      <c r="D1061" s="140"/>
      <c r="E1061" s="140"/>
      <c r="F1061" s="140"/>
      <c r="G1061" s="140"/>
      <c r="H1061" s="140"/>
      <c r="I1061" s="140"/>
    </row>
    <row r="1062" spans="1:9" x14ac:dyDescent="0.25">
      <c r="A1062" s="13"/>
      <c r="B1062"/>
      <c r="C1062"/>
    </row>
    <row r="1063" spans="1:9" ht="30" customHeight="1" x14ac:dyDescent="0.25">
      <c r="B1063" s="17">
        <v>6</v>
      </c>
      <c r="C1063" s="140" t="s">
        <v>751</v>
      </c>
      <c r="D1063" s="140"/>
      <c r="E1063" s="140"/>
      <c r="F1063" s="140"/>
      <c r="G1063" s="140"/>
      <c r="H1063" s="140"/>
      <c r="I1063" s="140"/>
    </row>
    <row r="1064" spans="1:9" x14ac:dyDescent="0.25">
      <c r="A1064" s="13"/>
      <c r="B1064"/>
      <c r="C1064"/>
    </row>
    <row r="1065" spans="1:9" ht="63" customHeight="1" x14ac:dyDescent="0.25">
      <c r="B1065" s="17">
        <v>7</v>
      </c>
      <c r="C1065" s="140" t="s">
        <v>752</v>
      </c>
      <c r="D1065" s="140"/>
      <c r="E1065" s="140"/>
      <c r="F1065" s="140"/>
      <c r="G1065" s="140"/>
      <c r="H1065" s="140"/>
      <c r="I1065" s="140"/>
    </row>
    <row r="1066" spans="1:9" x14ac:dyDescent="0.25">
      <c r="A1066" s="13"/>
      <c r="B1066"/>
      <c r="C1066"/>
    </row>
    <row r="1067" spans="1:9" ht="45" customHeight="1" x14ac:dyDescent="0.25">
      <c r="B1067" s="17">
        <v>8</v>
      </c>
      <c r="C1067" s="140" t="s">
        <v>753</v>
      </c>
      <c r="D1067" s="140"/>
      <c r="E1067" s="140"/>
      <c r="F1067" s="140"/>
      <c r="G1067" s="140"/>
      <c r="H1067" s="140"/>
      <c r="I1067" s="140"/>
    </row>
    <row r="1068" spans="1:9" x14ac:dyDescent="0.25">
      <c r="A1068" s="13"/>
      <c r="B1068"/>
      <c r="C1068"/>
    </row>
    <row r="1069" spans="1:9" ht="33" customHeight="1" x14ac:dyDescent="0.25">
      <c r="B1069" s="17">
        <v>9</v>
      </c>
      <c r="C1069" s="140" t="s">
        <v>754</v>
      </c>
      <c r="D1069" s="140"/>
      <c r="E1069" s="140"/>
      <c r="F1069" s="140"/>
      <c r="G1069" s="140"/>
      <c r="H1069" s="140"/>
      <c r="I1069" s="140"/>
    </row>
    <row r="1070" spans="1:9" x14ac:dyDescent="0.25">
      <c r="A1070" s="13"/>
      <c r="B1070"/>
      <c r="C1070"/>
    </row>
    <row r="1071" spans="1:9" x14ac:dyDescent="0.25">
      <c r="B1071" s="17">
        <v>10</v>
      </c>
      <c r="C1071" s="140" t="s">
        <v>755</v>
      </c>
      <c r="D1071" s="140"/>
      <c r="E1071" s="140"/>
      <c r="F1071" s="140"/>
      <c r="G1071" s="140"/>
      <c r="H1071" s="140"/>
      <c r="I1071" s="140"/>
    </row>
    <row r="1072" spans="1:9" x14ac:dyDescent="0.25">
      <c r="A1072" s="13"/>
      <c r="B1072"/>
      <c r="C1072"/>
    </row>
    <row r="1073" spans="1:9" ht="70.5" customHeight="1" x14ac:dyDescent="0.25">
      <c r="B1073" s="17">
        <v>11</v>
      </c>
      <c r="C1073" s="140" t="s">
        <v>756</v>
      </c>
      <c r="D1073" s="140"/>
      <c r="E1073" s="140"/>
      <c r="F1073" s="140"/>
      <c r="G1073" s="140"/>
      <c r="H1073" s="140"/>
      <c r="I1073" s="140"/>
    </row>
    <row r="1074" spans="1:9" x14ac:dyDescent="0.25">
      <c r="A1074" s="13"/>
      <c r="B1074"/>
      <c r="C1074"/>
    </row>
    <row r="1075" spans="1:9" ht="54.75" customHeight="1" x14ac:dyDescent="0.25">
      <c r="B1075" s="17">
        <v>12</v>
      </c>
      <c r="C1075" s="140" t="s">
        <v>757</v>
      </c>
      <c r="D1075" s="140"/>
      <c r="E1075" s="140"/>
      <c r="F1075" s="140"/>
      <c r="G1075" s="140"/>
      <c r="H1075" s="140"/>
      <c r="I1075" s="140"/>
    </row>
    <row r="1076" spans="1:9" x14ac:dyDescent="0.25">
      <c r="A1076" s="13"/>
      <c r="B1076"/>
      <c r="C1076"/>
    </row>
    <row r="1077" spans="1:9" ht="48" customHeight="1" x14ac:dyDescent="0.25">
      <c r="B1077" s="17">
        <v>13</v>
      </c>
      <c r="C1077" s="140" t="s">
        <v>758</v>
      </c>
      <c r="D1077" s="140"/>
      <c r="E1077" s="140"/>
      <c r="F1077" s="140"/>
      <c r="G1077" s="140"/>
      <c r="H1077" s="140"/>
      <c r="I1077" s="140"/>
    </row>
    <row r="1078" spans="1:9" x14ac:dyDescent="0.25">
      <c r="A1078" s="13"/>
      <c r="B1078"/>
      <c r="C1078"/>
    </row>
    <row r="1079" spans="1:9" x14ac:dyDescent="0.25">
      <c r="B1079" s="17">
        <v>14</v>
      </c>
      <c r="C1079" s="140" t="s">
        <v>759</v>
      </c>
      <c r="D1079" s="140"/>
      <c r="E1079" s="140"/>
      <c r="F1079" s="140"/>
      <c r="G1079" s="140"/>
      <c r="H1079" s="140"/>
      <c r="I1079" s="140"/>
    </row>
    <row r="1080" spans="1:9" x14ac:dyDescent="0.25">
      <c r="A1080" s="13"/>
      <c r="B1080"/>
      <c r="C1080"/>
    </row>
    <row r="1081" spans="1:9" ht="30.75" customHeight="1" x14ac:dyDescent="0.25">
      <c r="B1081" s="17">
        <v>15</v>
      </c>
      <c r="C1081" s="140" t="s">
        <v>760</v>
      </c>
      <c r="D1081" s="140"/>
      <c r="E1081" s="140"/>
      <c r="F1081" s="140"/>
      <c r="G1081" s="140"/>
      <c r="H1081" s="140"/>
      <c r="I1081" s="140"/>
    </row>
    <row r="1082" spans="1:9" x14ac:dyDescent="0.25">
      <c r="A1082" s="13"/>
      <c r="B1082"/>
      <c r="C1082"/>
    </row>
    <row r="1083" spans="1:9" ht="83.25" customHeight="1" x14ac:dyDescent="0.25">
      <c r="B1083" s="17">
        <v>16</v>
      </c>
      <c r="C1083" s="140" t="s">
        <v>761</v>
      </c>
      <c r="D1083" s="140"/>
      <c r="E1083" s="140"/>
      <c r="F1083" s="140"/>
      <c r="G1083" s="140"/>
      <c r="H1083" s="140"/>
      <c r="I1083" s="140"/>
    </row>
    <row r="1084" spans="1:9" x14ac:dyDescent="0.25">
      <c r="A1084" s="13"/>
      <c r="B1084"/>
      <c r="C1084"/>
    </row>
    <row r="1085" spans="1:9" ht="30.75" customHeight="1" x14ac:dyDescent="0.25">
      <c r="B1085" s="17">
        <v>17</v>
      </c>
      <c r="C1085" s="140" t="s">
        <v>762</v>
      </c>
      <c r="D1085" s="140"/>
      <c r="E1085" s="140"/>
      <c r="F1085" s="140"/>
      <c r="G1085" s="140"/>
      <c r="H1085" s="140"/>
      <c r="I1085" s="140"/>
    </row>
    <row r="1086" spans="1:9" x14ac:dyDescent="0.25">
      <c r="A1086" s="13"/>
      <c r="B1086"/>
      <c r="C1086"/>
    </row>
    <row r="1087" spans="1:9" ht="33" customHeight="1" x14ac:dyDescent="0.25">
      <c r="B1087" s="17">
        <v>18</v>
      </c>
      <c r="C1087" s="140" t="s">
        <v>763</v>
      </c>
      <c r="D1087" s="140"/>
      <c r="E1087" s="140"/>
      <c r="F1087" s="140"/>
      <c r="G1087" s="140"/>
      <c r="H1087" s="140"/>
      <c r="I1087" s="140"/>
    </row>
    <row r="1088" spans="1:9" x14ac:dyDescent="0.25">
      <c r="A1088" s="13"/>
      <c r="B1088"/>
      <c r="C1088" s="22"/>
      <c r="D1088" s="22"/>
      <c r="E1088" s="22"/>
      <c r="F1088" s="22"/>
      <c r="G1088" s="22"/>
      <c r="H1088" s="22"/>
      <c r="I1088" s="22"/>
    </row>
    <row r="1089" spans="1:9" ht="33" customHeight="1" x14ac:dyDescent="0.25">
      <c r="B1089" s="17">
        <v>19</v>
      </c>
      <c r="C1089" s="140" t="s">
        <v>764</v>
      </c>
      <c r="D1089" s="140"/>
      <c r="E1089" s="140"/>
      <c r="F1089" s="140"/>
      <c r="G1089" s="140"/>
      <c r="H1089" s="140"/>
      <c r="I1089" s="140"/>
    </row>
    <row r="1090" spans="1:9" x14ac:dyDescent="0.25">
      <c r="A1090" s="13"/>
      <c r="B1090"/>
      <c r="C1090" s="22"/>
      <c r="D1090" s="22"/>
      <c r="E1090" s="22"/>
      <c r="F1090" s="22"/>
      <c r="G1090" s="22"/>
      <c r="H1090" s="22"/>
      <c r="I1090" s="22"/>
    </row>
    <row r="1091" spans="1:9" ht="32.25" customHeight="1" x14ac:dyDescent="0.25">
      <c r="B1091" s="17">
        <v>20</v>
      </c>
      <c r="C1091" s="140" t="s">
        <v>765</v>
      </c>
      <c r="D1091" s="140"/>
      <c r="E1091" s="140"/>
      <c r="F1091" s="140"/>
      <c r="G1091" s="140"/>
      <c r="H1091" s="140"/>
      <c r="I1091" s="140"/>
    </row>
    <row r="1092" spans="1:9" x14ac:dyDescent="0.25">
      <c r="A1092" s="13"/>
      <c r="B1092"/>
      <c r="C1092" s="22"/>
      <c r="D1092" s="22"/>
      <c r="E1092" s="22"/>
      <c r="F1092" s="22"/>
      <c r="G1092" s="22"/>
      <c r="H1092" s="22"/>
      <c r="I1092" s="22"/>
    </row>
    <row r="1093" spans="1:9" ht="32.25" customHeight="1" x14ac:dyDescent="0.25">
      <c r="B1093" s="17">
        <v>21</v>
      </c>
      <c r="C1093" s="140" t="s">
        <v>766</v>
      </c>
      <c r="D1093" s="140"/>
      <c r="E1093" s="140"/>
      <c r="F1093" s="140"/>
      <c r="G1093" s="140"/>
      <c r="H1093" s="140"/>
      <c r="I1093" s="140"/>
    </row>
    <row r="1094" spans="1:9" x14ac:dyDescent="0.25">
      <c r="A1094" s="13"/>
      <c r="B1094"/>
      <c r="C1094" s="22"/>
      <c r="D1094" s="22"/>
      <c r="E1094" s="22"/>
      <c r="F1094" s="22"/>
      <c r="G1094" s="22"/>
      <c r="H1094" s="22"/>
      <c r="I1094" s="22"/>
    </row>
    <row r="1095" spans="1:9" ht="30.75" customHeight="1" x14ac:dyDescent="0.25">
      <c r="B1095" s="17">
        <v>22</v>
      </c>
      <c r="C1095" s="140" t="s">
        <v>767</v>
      </c>
      <c r="D1095" s="140"/>
      <c r="E1095" s="140"/>
      <c r="F1095" s="140"/>
      <c r="G1095" s="140"/>
      <c r="H1095" s="140"/>
      <c r="I1095" s="140"/>
    </row>
    <row r="1096" spans="1:9" x14ac:dyDescent="0.25">
      <c r="A1096" s="13"/>
      <c r="B1096"/>
      <c r="C1096" s="22"/>
      <c r="D1096" s="22"/>
      <c r="E1096" s="22"/>
      <c r="F1096" s="22"/>
      <c r="G1096" s="22"/>
      <c r="H1096" s="22"/>
      <c r="I1096" s="22"/>
    </row>
    <row r="1097" spans="1:9" ht="33" customHeight="1" x14ac:dyDescent="0.25">
      <c r="B1097" s="17">
        <v>23</v>
      </c>
      <c r="C1097" s="140" t="s">
        <v>768</v>
      </c>
      <c r="D1097" s="140"/>
      <c r="E1097" s="140"/>
      <c r="F1097" s="140"/>
      <c r="G1097" s="140"/>
      <c r="H1097" s="140"/>
      <c r="I1097" s="140"/>
    </row>
    <row r="1098" spans="1:9" x14ac:dyDescent="0.25">
      <c r="A1098" s="13"/>
      <c r="B1098"/>
      <c r="C1098" s="22"/>
      <c r="D1098" s="22"/>
      <c r="E1098" s="22"/>
      <c r="F1098" s="22"/>
      <c r="G1098" s="22"/>
      <c r="H1098" s="22"/>
      <c r="I1098" s="22"/>
    </row>
    <row r="1099" spans="1:9" x14ac:dyDescent="0.25">
      <c r="B1099" s="17">
        <v>24</v>
      </c>
      <c r="C1099" s="140" t="s">
        <v>769</v>
      </c>
      <c r="D1099" s="140"/>
      <c r="E1099" s="140"/>
      <c r="F1099" s="140"/>
      <c r="G1099" s="140"/>
      <c r="H1099" s="140"/>
      <c r="I1099" s="140"/>
    </row>
    <row r="1100" spans="1:9" x14ac:dyDescent="0.25">
      <c r="A1100" s="13"/>
      <c r="B1100"/>
      <c r="C1100" s="22"/>
      <c r="D1100" s="22"/>
      <c r="E1100" s="22"/>
      <c r="F1100" s="22"/>
      <c r="G1100" s="22"/>
      <c r="H1100" s="22"/>
      <c r="I1100" s="22"/>
    </row>
    <row r="1101" spans="1:9" x14ac:dyDescent="0.25">
      <c r="B1101" s="17">
        <v>25</v>
      </c>
      <c r="C1101" s="140" t="s">
        <v>770</v>
      </c>
      <c r="D1101" s="140"/>
      <c r="E1101" s="140"/>
      <c r="F1101" s="140"/>
      <c r="G1101" s="140"/>
      <c r="H1101" s="140"/>
      <c r="I1101" s="140"/>
    </row>
    <row r="1102" spans="1:9" x14ac:dyDescent="0.25">
      <c r="A1102" s="13"/>
      <c r="B1102"/>
      <c r="C1102" s="22"/>
      <c r="D1102" s="22"/>
      <c r="E1102" s="22"/>
      <c r="F1102" s="22"/>
      <c r="G1102" s="22"/>
      <c r="H1102" s="22"/>
      <c r="I1102" s="22"/>
    </row>
    <row r="1103" spans="1:9" x14ac:dyDescent="0.25">
      <c r="B1103" s="17">
        <v>26</v>
      </c>
      <c r="C1103" s="140" t="s">
        <v>771</v>
      </c>
      <c r="D1103" s="140"/>
      <c r="E1103" s="140"/>
      <c r="F1103" s="140"/>
      <c r="G1103" s="140"/>
      <c r="H1103" s="140"/>
      <c r="I1103" s="140"/>
    </row>
    <row r="1104" spans="1:9" x14ac:dyDescent="0.25">
      <c r="A1104" s="13"/>
      <c r="B1104"/>
      <c r="C1104" s="22"/>
      <c r="D1104" s="22"/>
      <c r="E1104" s="22"/>
      <c r="F1104" s="22"/>
      <c r="G1104" s="22"/>
      <c r="H1104" s="22"/>
      <c r="I1104" s="22"/>
    </row>
    <row r="1105" spans="1:9" ht="48" customHeight="1" x14ac:dyDescent="0.25">
      <c r="B1105" s="17">
        <v>27</v>
      </c>
      <c r="C1105" s="140" t="s">
        <v>772</v>
      </c>
      <c r="D1105" s="140"/>
      <c r="E1105" s="140"/>
      <c r="F1105" s="140"/>
      <c r="G1105" s="140"/>
      <c r="H1105" s="140"/>
      <c r="I1105" s="140"/>
    </row>
    <row r="1106" spans="1:9" x14ac:dyDescent="0.25">
      <c r="A1106" s="13"/>
      <c r="B1106"/>
      <c r="C1106" s="22"/>
      <c r="D1106" s="22"/>
      <c r="E1106" s="22"/>
      <c r="F1106" s="22"/>
      <c r="G1106" s="22"/>
      <c r="H1106" s="22"/>
      <c r="I1106" s="22"/>
    </row>
    <row r="1107" spans="1:9" ht="30.75" customHeight="1" x14ac:dyDescent="0.25">
      <c r="B1107" s="17">
        <v>28</v>
      </c>
      <c r="C1107" s="140" t="s">
        <v>773</v>
      </c>
      <c r="D1107" s="140"/>
      <c r="E1107" s="140"/>
      <c r="F1107" s="140"/>
      <c r="G1107" s="140"/>
      <c r="H1107" s="140"/>
      <c r="I1107" s="140"/>
    </row>
    <row r="1108" spans="1:9" x14ac:dyDescent="0.25">
      <c r="B1108"/>
      <c r="C1108" s="22"/>
      <c r="D1108" s="22"/>
      <c r="E1108" s="22"/>
      <c r="F1108" s="22"/>
      <c r="G1108" s="22"/>
      <c r="H1108" s="22"/>
      <c r="I1108" s="22"/>
    </row>
    <row r="1109" spans="1:9" x14ac:dyDescent="0.25">
      <c r="B1109" s="17">
        <v>29</v>
      </c>
      <c r="C1109" s="140" t="s">
        <v>774</v>
      </c>
      <c r="D1109" s="140"/>
      <c r="E1109" s="140"/>
      <c r="F1109" s="140"/>
      <c r="G1109" s="140"/>
      <c r="H1109" s="140"/>
      <c r="I1109" s="140"/>
    </row>
    <row r="1110" spans="1:9" x14ac:dyDescent="0.25">
      <c r="A1110" s="13"/>
      <c r="B1110"/>
      <c r="C1110" s="22"/>
      <c r="D1110" s="22"/>
      <c r="E1110" s="22"/>
      <c r="F1110" s="22"/>
      <c r="G1110" s="22"/>
      <c r="H1110" s="22"/>
      <c r="I1110" s="22"/>
    </row>
    <row r="1111" spans="1:9" x14ac:dyDescent="0.25">
      <c r="B1111" s="17">
        <v>30</v>
      </c>
      <c r="C1111" s="140" t="s">
        <v>775</v>
      </c>
      <c r="D1111" s="140"/>
      <c r="E1111" s="140"/>
      <c r="F1111" s="140"/>
      <c r="G1111" s="140"/>
      <c r="H1111" s="140"/>
      <c r="I1111" s="140"/>
    </row>
    <row r="1112" spans="1:9" x14ac:dyDescent="0.25">
      <c r="A1112" s="13"/>
      <c r="B1112"/>
      <c r="C1112" s="22"/>
      <c r="D1112" s="22"/>
      <c r="E1112" s="22"/>
      <c r="F1112" s="22"/>
      <c r="G1112" s="22"/>
      <c r="H1112" s="22"/>
      <c r="I1112" s="22"/>
    </row>
    <row r="1113" spans="1:9" ht="71.25" customHeight="1" x14ac:dyDescent="0.25">
      <c r="B1113" s="17">
        <v>31</v>
      </c>
      <c r="C1113" s="140" t="s">
        <v>776</v>
      </c>
      <c r="D1113" s="140"/>
      <c r="E1113" s="140"/>
      <c r="F1113" s="140"/>
      <c r="G1113" s="140"/>
      <c r="H1113" s="140"/>
      <c r="I1113" s="140"/>
    </row>
    <row r="1114" spans="1:9" x14ac:dyDescent="0.25">
      <c r="A1114" s="13"/>
      <c r="B1114"/>
      <c r="C1114" s="22"/>
      <c r="D1114" s="22"/>
      <c r="E1114" s="22"/>
      <c r="F1114" s="22"/>
      <c r="G1114" s="22"/>
      <c r="H1114" s="22"/>
      <c r="I1114" s="22"/>
    </row>
    <row r="1115" spans="1:9" x14ac:dyDescent="0.25">
      <c r="B1115" s="17">
        <v>32</v>
      </c>
      <c r="C1115" s="140" t="s">
        <v>777</v>
      </c>
      <c r="D1115" s="140"/>
      <c r="E1115" s="140"/>
      <c r="F1115" s="140"/>
      <c r="G1115" s="140"/>
      <c r="H1115" s="140"/>
      <c r="I1115" s="140"/>
    </row>
    <row r="1116" spans="1:9" x14ac:dyDescent="0.25">
      <c r="A1116" s="13"/>
      <c r="B1116"/>
      <c r="C1116" s="22"/>
      <c r="D1116" s="22"/>
      <c r="E1116" s="22"/>
      <c r="F1116" s="22"/>
      <c r="G1116" s="22"/>
      <c r="H1116" s="22"/>
      <c r="I1116" s="22"/>
    </row>
    <row r="1117" spans="1:9" ht="47.25" customHeight="1" x14ac:dyDescent="0.25">
      <c r="B1117" s="17">
        <v>33</v>
      </c>
      <c r="C1117" s="140" t="s">
        <v>778</v>
      </c>
      <c r="D1117" s="140"/>
      <c r="E1117" s="140"/>
      <c r="F1117" s="140"/>
      <c r="G1117" s="140"/>
      <c r="H1117" s="140"/>
      <c r="I1117" s="140"/>
    </row>
    <row r="1118" spans="1:9" x14ac:dyDescent="0.25">
      <c r="A1118" s="13"/>
      <c r="B1118"/>
      <c r="C1118" s="22"/>
      <c r="D1118" s="22"/>
      <c r="E1118" s="22"/>
      <c r="F1118" s="22"/>
      <c r="G1118" s="22"/>
      <c r="H1118" s="22"/>
      <c r="I1118" s="22"/>
    </row>
    <row r="1119" spans="1:9" x14ac:dyDescent="0.25">
      <c r="B1119" s="17">
        <v>34</v>
      </c>
      <c r="C1119" s="140" t="s">
        <v>779</v>
      </c>
      <c r="D1119" s="140"/>
      <c r="E1119" s="140"/>
      <c r="F1119" s="140"/>
      <c r="G1119" s="140"/>
      <c r="H1119" s="140"/>
      <c r="I1119" s="140"/>
    </row>
    <row r="1120" spans="1:9" x14ac:dyDescent="0.25">
      <c r="A1120" s="13"/>
      <c r="B1120"/>
      <c r="C1120" s="22"/>
      <c r="D1120" s="22"/>
      <c r="E1120" s="22"/>
      <c r="F1120" s="22"/>
      <c r="G1120" s="22"/>
      <c r="H1120" s="22"/>
      <c r="I1120" s="22"/>
    </row>
    <row r="1121" spans="1:9" ht="30.75" customHeight="1" x14ac:dyDescent="0.25">
      <c r="B1121" s="17">
        <v>35</v>
      </c>
      <c r="C1121" s="140" t="s">
        <v>780</v>
      </c>
      <c r="D1121" s="140"/>
      <c r="E1121" s="140"/>
      <c r="F1121" s="140"/>
      <c r="G1121" s="140"/>
      <c r="H1121" s="140"/>
      <c r="I1121" s="140"/>
    </row>
    <row r="1122" spans="1:9" x14ac:dyDescent="0.25">
      <c r="A1122" s="13"/>
      <c r="B1122"/>
      <c r="C1122" s="22"/>
      <c r="D1122" s="22"/>
      <c r="E1122" s="22"/>
      <c r="F1122" s="22"/>
      <c r="G1122" s="22"/>
      <c r="H1122" s="22"/>
      <c r="I1122" s="22"/>
    </row>
    <row r="1123" spans="1:9" ht="46.5" customHeight="1" x14ac:dyDescent="0.25">
      <c r="B1123" s="17">
        <v>36</v>
      </c>
      <c r="C1123" s="140" t="s">
        <v>781</v>
      </c>
      <c r="D1123" s="140"/>
      <c r="E1123" s="140"/>
      <c r="F1123" s="140"/>
      <c r="G1123" s="140"/>
      <c r="H1123" s="140"/>
      <c r="I1123" s="140"/>
    </row>
    <row r="1124" spans="1:9" x14ac:dyDescent="0.25">
      <c r="A1124" s="13"/>
      <c r="B1124"/>
      <c r="C1124" s="22"/>
      <c r="D1124" s="22"/>
      <c r="E1124" s="22"/>
      <c r="F1124" s="22"/>
      <c r="G1124" s="22"/>
      <c r="H1124" s="22"/>
      <c r="I1124" s="22"/>
    </row>
    <row r="1125" spans="1:9" ht="34.5" customHeight="1" x14ac:dyDescent="0.25">
      <c r="B1125" s="17">
        <v>37</v>
      </c>
      <c r="C1125" s="140" t="s">
        <v>782</v>
      </c>
      <c r="D1125" s="140"/>
      <c r="E1125" s="140"/>
      <c r="F1125" s="140"/>
      <c r="G1125" s="140"/>
      <c r="H1125" s="140"/>
      <c r="I1125" s="140"/>
    </row>
    <row r="1126" spans="1:9" x14ac:dyDescent="0.25">
      <c r="A1126" s="3"/>
      <c r="B1126"/>
      <c r="C1126" s="22"/>
      <c r="D1126" s="22"/>
      <c r="E1126" s="22"/>
      <c r="F1126" s="22"/>
      <c r="G1126" s="22"/>
      <c r="H1126" s="22"/>
      <c r="I1126" s="22"/>
    </row>
    <row r="1127" spans="1:9" ht="73.5" customHeight="1" x14ac:dyDescent="0.25">
      <c r="B1127" s="17">
        <v>38</v>
      </c>
      <c r="C1127" s="140" t="s">
        <v>783</v>
      </c>
      <c r="D1127" s="140"/>
      <c r="E1127" s="140"/>
      <c r="F1127" s="140"/>
      <c r="G1127" s="140"/>
      <c r="H1127" s="140"/>
      <c r="I1127" s="140"/>
    </row>
    <row r="1128" spans="1:9" x14ac:dyDescent="0.25">
      <c r="A1128" s="13"/>
      <c r="B1128"/>
      <c r="C1128" s="22"/>
      <c r="D1128" s="22"/>
      <c r="E1128" s="22"/>
      <c r="F1128" s="22"/>
      <c r="G1128" s="22"/>
      <c r="H1128" s="22"/>
      <c r="I1128" s="22"/>
    </row>
    <row r="1129" spans="1:9" ht="33" customHeight="1" x14ac:dyDescent="0.25">
      <c r="B1129" s="17">
        <v>39</v>
      </c>
      <c r="C1129" s="140" t="s">
        <v>386</v>
      </c>
      <c r="D1129" s="140"/>
      <c r="E1129" s="140"/>
      <c r="F1129" s="140"/>
      <c r="G1129" s="140"/>
      <c r="H1129" s="140"/>
      <c r="I1129" s="140"/>
    </row>
    <row r="1130" spans="1:9" x14ac:dyDescent="0.25">
      <c r="A1130" s="13"/>
      <c r="B1130"/>
      <c r="C1130"/>
    </row>
    <row r="1131" spans="1:9" ht="30" customHeight="1" x14ac:dyDescent="0.25">
      <c r="A1131" s="140" t="s">
        <v>301</v>
      </c>
      <c r="B1131" s="140"/>
      <c r="C1131" s="140"/>
      <c r="D1131" s="140"/>
      <c r="E1131" s="140"/>
      <c r="F1131" s="140"/>
      <c r="G1131" s="140"/>
      <c r="H1131" s="140"/>
      <c r="I1131" s="140"/>
    </row>
    <row r="1132" spans="1:9" x14ac:dyDescent="0.25">
      <c r="A1132" s="3"/>
      <c r="B1132"/>
      <c r="C1132"/>
    </row>
    <row r="1133" spans="1:9" x14ac:dyDescent="0.25">
      <c r="A1133" s="3"/>
      <c r="B1133"/>
      <c r="C1133"/>
    </row>
    <row r="1134" spans="1:9" x14ac:dyDescent="0.25">
      <c r="A1134" s="3"/>
      <c r="B1134"/>
      <c r="C1134"/>
    </row>
  </sheetData>
  <mergeCells count="531">
    <mergeCell ref="A1131:I1131"/>
    <mergeCell ref="C1111:I1111"/>
    <mergeCell ref="C1109:I1109"/>
    <mergeCell ref="C1107:I1107"/>
    <mergeCell ref="C1121:I1121"/>
    <mergeCell ref="C1127:I1127"/>
    <mergeCell ref="C1129:I1129"/>
    <mergeCell ref="C1125:I1125"/>
    <mergeCell ref="C1123:I1123"/>
    <mergeCell ref="C1119:I1119"/>
    <mergeCell ref="C1117:I1117"/>
    <mergeCell ref="C1115:I1115"/>
    <mergeCell ref="C1113:I1113"/>
    <mergeCell ref="C1105:I1105"/>
    <mergeCell ref="C1103:I1103"/>
    <mergeCell ref="C1101:I1101"/>
    <mergeCell ref="C1099:I1099"/>
    <mergeCell ref="C1097:I1097"/>
    <mergeCell ref="C1095:I1095"/>
    <mergeCell ref="C1093:I1093"/>
    <mergeCell ref="C1067:I1067"/>
    <mergeCell ref="C1065:I1065"/>
    <mergeCell ref="C1079:I1079"/>
    <mergeCell ref="C1077:I1077"/>
    <mergeCell ref="C1075:I1075"/>
    <mergeCell ref="C1073:I1073"/>
    <mergeCell ref="C1071:I1071"/>
    <mergeCell ref="C1069:I1069"/>
    <mergeCell ref="A1051:I1051"/>
    <mergeCell ref="C1091:I1091"/>
    <mergeCell ref="C1089:I1089"/>
    <mergeCell ref="C1087:I1087"/>
    <mergeCell ref="C1085:I1085"/>
    <mergeCell ref="C1083:I1083"/>
    <mergeCell ref="C1081:I1081"/>
    <mergeCell ref="C1013:I1013"/>
    <mergeCell ref="C1011:I1011"/>
    <mergeCell ref="C1031:I1031"/>
    <mergeCell ref="C1029:I1029"/>
    <mergeCell ref="C1027:I1027"/>
    <mergeCell ref="C1025:I1025"/>
    <mergeCell ref="C1023:I1023"/>
    <mergeCell ref="C1021:I1021"/>
    <mergeCell ref="C1043:I1043"/>
    <mergeCell ref="C1041:I1041"/>
    <mergeCell ref="C1055:I1055"/>
    <mergeCell ref="C1053:I1053"/>
    <mergeCell ref="C1063:I1063"/>
    <mergeCell ref="C1061:I1061"/>
    <mergeCell ref="C1059:I1059"/>
    <mergeCell ref="C1057:I1057"/>
    <mergeCell ref="C1039:I1039"/>
    <mergeCell ref="C1037:I1037"/>
    <mergeCell ref="C1035:I1035"/>
    <mergeCell ref="C1033:I1033"/>
    <mergeCell ref="A1045:I1045"/>
    <mergeCell ref="C973:I973"/>
    <mergeCell ref="C987:I987"/>
    <mergeCell ref="C985:I985"/>
    <mergeCell ref="C983:I983"/>
    <mergeCell ref="C981:I981"/>
    <mergeCell ref="C979:I979"/>
    <mergeCell ref="C977:I977"/>
    <mergeCell ref="C975:I975"/>
    <mergeCell ref="C993:I993"/>
    <mergeCell ref="C1001:I1001"/>
    <mergeCell ref="C999:I999"/>
    <mergeCell ref="C997:I997"/>
    <mergeCell ref="C1009:I1009"/>
    <mergeCell ref="C1007:I1007"/>
    <mergeCell ref="C1005:I1005"/>
    <mergeCell ref="C1003:I1003"/>
    <mergeCell ref="B995:I995"/>
    <mergeCell ref="B1019:I1019"/>
    <mergeCell ref="C991:I991"/>
    <mergeCell ref="C989:I989"/>
    <mergeCell ref="C1017:I1017"/>
    <mergeCell ref="C1015:I1015"/>
    <mergeCell ref="C953:I953"/>
    <mergeCell ref="C951:I951"/>
    <mergeCell ref="C949:I949"/>
    <mergeCell ref="B935:I935"/>
    <mergeCell ref="C971:I971"/>
    <mergeCell ref="C969:I969"/>
    <mergeCell ref="C967:I967"/>
    <mergeCell ref="C965:I965"/>
    <mergeCell ref="C963:I963"/>
    <mergeCell ref="C961:I961"/>
    <mergeCell ref="C959:I959"/>
    <mergeCell ref="C957:I957"/>
    <mergeCell ref="C955:I955"/>
    <mergeCell ref="C941:I941"/>
    <mergeCell ref="C939:I939"/>
    <mergeCell ref="C937:I937"/>
    <mergeCell ref="C947:I947"/>
    <mergeCell ref="C945:I945"/>
    <mergeCell ref="C943:I943"/>
    <mergeCell ref="C917:I917"/>
    <mergeCell ref="C915:I915"/>
    <mergeCell ref="C913:I913"/>
    <mergeCell ref="C911:I911"/>
    <mergeCell ref="C909:I909"/>
    <mergeCell ref="C907:I907"/>
    <mergeCell ref="A929:I929"/>
    <mergeCell ref="C927:I927"/>
    <mergeCell ref="C925:I925"/>
    <mergeCell ref="C923:I923"/>
    <mergeCell ref="C921:I921"/>
    <mergeCell ref="C919:I919"/>
    <mergeCell ref="C903:I903"/>
    <mergeCell ref="C905:I905"/>
    <mergeCell ref="C867:I867"/>
    <mergeCell ref="C869:I869"/>
    <mergeCell ref="C873:I873"/>
    <mergeCell ref="C875:I875"/>
    <mergeCell ref="C877:I877"/>
    <mergeCell ref="C879:I879"/>
    <mergeCell ref="C891:I891"/>
    <mergeCell ref="C892:I892"/>
    <mergeCell ref="C893:I893"/>
    <mergeCell ref="C886:I886"/>
    <mergeCell ref="C890:I890"/>
    <mergeCell ref="C889:I889"/>
    <mergeCell ref="C888:I888"/>
    <mergeCell ref="C887:I887"/>
    <mergeCell ref="C881:I881"/>
    <mergeCell ref="C885:I885"/>
    <mergeCell ref="B899:I899"/>
    <mergeCell ref="C901:I901"/>
    <mergeCell ref="C833:I833"/>
    <mergeCell ref="C851:I851"/>
    <mergeCell ref="C849:I849"/>
    <mergeCell ref="C847:I847"/>
    <mergeCell ref="C845:I845"/>
    <mergeCell ref="C831:I831"/>
    <mergeCell ref="C865:I865"/>
    <mergeCell ref="C857:I857"/>
    <mergeCell ref="C859:I859"/>
    <mergeCell ref="C861:I861"/>
    <mergeCell ref="C863:I863"/>
    <mergeCell ref="C843:I843"/>
    <mergeCell ref="C841:I841"/>
    <mergeCell ref="C839:I839"/>
    <mergeCell ref="C837:I837"/>
    <mergeCell ref="C835:I835"/>
    <mergeCell ref="C855:I855"/>
    <mergeCell ref="B827:I827"/>
    <mergeCell ref="C799:I799"/>
    <mergeCell ref="C797:I797"/>
    <mergeCell ref="C795:I795"/>
    <mergeCell ref="C793:I793"/>
    <mergeCell ref="C791:I791"/>
    <mergeCell ref="C789:I789"/>
    <mergeCell ref="C811:I811"/>
    <mergeCell ref="C809:I809"/>
    <mergeCell ref="C807:I807"/>
    <mergeCell ref="C805:I805"/>
    <mergeCell ref="C803:I803"/>
    <mergeCell ref="C801:I801"/>
    <mergeCell ref="C779:I779"/>
    <mergeCell ref="C777:I777"/>
    <mergeCell ref="C775:I775"/>
    <mergeCell ref="C773:I773"/>
    <mergeCell ref="B787:I787"/>
    <mergeCell ref="A821:I821"/>
    <mergeCell ref="C819:I819"/>
    <mergeCell ref="C817:I817"/>
    <mergeCell ref="C815:I815"/>
    <mergeCell ref="C813:I813"/>
    <mergeCell ref="C727:I727"/>
    <mergeCell ref="C733:I733"/>
    <mergeCell ref="C731:I731"/>
    <mergeCell ref="C729:I729"/>
    <mergeCell ref="C735:I735"/>
    <mergeCell ref="A781:I781"/>
    <mergeCell ref="C759:I759"/>
    <mergeCell ref="C757:I757"/>
    <mergeCell ref="C755:I755"/>
    <mergeCell ref="C741:I741"/>
    <mergeCell ref="C739:I739"/>
    <mergeCell ref="C737:I737"/>
    <mergeCell ref="C761:I761"/>
    <mergeCell ref="C771:I771"/>
    <mergeCell ref="C769:I769"/>
    <mergeCell ref="C767:I767"/>
    <mergeCell ref="C765:I765"/>
    <mergeCell ref="C763:I763"/>
    <mergeCell ref="C753:I753"/>
    <mergeCell ref="C751:I751"/>
    <mergeCell ref="C749:I749"/>
    <mergeCell ref="C747:I747"/>
    <mergeCell ref="C745:I745"/>
    <mergeCell ref="C743:I743"/>
    <mergeCell ref="C711:I711"/>
    <mergeCell ref="C713:I713"/>
    <mergeCell ref="C715:I715"/>
    <mergeCell ref="A717:I717"/>
    <mergeCell ref="B723:I723"/>
    <mergeCell ref="C725:I725"/>
    <mergeCell ref="C699:I699"/>
    <mergeCell ref="C701:I701"/>
    <mergeCell ref="C703:I703"/>
    <mergeCell ref="C705:I705"/>
    <mergeCell ref="C707:I707"/>
    <mergeCell ref="C709:I709"/>
    <mergeCell ref="C681:I681"/>
    <mergeCell ref="B689:I689"/>
    <mergeCell ref="C691:I691"/>
    <mergeCell ref="C693:I693"/>
    <mergeCell ref="C695:I695"/>
    <mergeCell ref="C697:I697"/>
    <mergeCell ref="C669:I669"/>
    <mergeCell ref="C671:I671"/>
    <mergeCell ref="C673:I673"/>
    <mergeCell ref="C675:I675"/>
    <mergeCell ref="C677:I677"/>
    <mergeCell ref="C679:I679"/>
    <mergeCell ref="A683:I683"/>
    <mergeCell ref="C657:I657"/>
    <mergeCell ref="C659:I659"/>
    <mergeCell ref="C661:I661"/>
    <mergeCell ref="C663:I663"/>
    <mergeCell ref="C665:I665"/>
    <mergeCell ref="C667:I667"/>
    <mergeCell ref="C645:I645"/>
    <mergeCell ref="C647:I647"/>
    <mergeCell ref="C649:I649"/>
    <mergeCell ref="C651:I651"/>
    <mergeCell ref="C653:I653"/>
    <mergeCell ref="C655:I655"/>
    <mergeCell ref="C627:I627"/>
    <mergeCell ref="C629:I629"/>
    <mergeCell ref="C631:I631"/>
    <mergeCell ref="C633:I633"/>
    <mergeCell ref="C635:I635"/>
    <mergeCell ref="C637:I637"/>
    <mergeCell ref="C639:I639"/>
    <mergeCell ref="C641:I641"/>
    <mergeCell ref="C643:I643"/>
    <mergeCell ref="C617:I617"/>
    <mergeCell ref="C615:I615"/>
    <mergeCell ref="B619:I619"/>
    <mergeCell ref="C625:I625"/>
    <mergeCell ref="C623:I623"/>
    <mergeCell ref="C621:I621"/>
    <mergeCell ref="C591:I591"/>
    <mergeCell ref="C589:I589"/>
    <mergeCell ref="C607:I607"/>
    <mergeCell ref="C609:I609"/>
    <mergeCell ref="C611:I611"/>
    <mergeCell ref="C613:I613"/>
    <mergeCell ref="C587:I587"/>
    <mergeCell ref="C605:I605"/>
    <mergeCell ref="C603:I603"/>
    <mergeCell ref="C601:I601"/>
    <mergeCell ref="C599:I599"/>
    <mergeCell ref="C597:I597"/>
    <mergeCell ref="C595:I595"/>
    <mergeCell ref="C593:I593"/>
    <mergeCell ref="C567:I567"/>
    <mergeCell ref="B551:I551"/>
    <mergeCell ref="C585:I585"/>
    <mergeCell ref="C583:I583"/>
    <mergeCell ref="C581:I581"/>
    <mergeCell ref="C579:I579"/>
    <mergeCell ref="C577:I577"/>
    <mergeCell ref="C575:I575"/>
    <mergeCell ref="C573:I573"/>
    <mergeCell ref="C571:I571"/>
    <mergeCell ref="C569:I569"/>
    <mergeCell ref="C555:I555"/>
    <mergeCell ref="C553:I553"/>
    <mergeCell ref="C565:I565"/>
    <mergeCell ref="C563:I563"/>
    <mergeCell ref="C561:I561"/>
    <mergeCell ref="C559:I559"/>
    <mergeCell ref="C557:I557"/>
    <mergeCell ref="C515:I515"/>
    <mergeCell ref="C513:I513"/>
    <mergeCell ref="C543:I543"/>
    <mergeCell ref="C541:I541"/>
    <mergeCell ref="C537:I537"/>
    <mergeCell ref="C535:I535"/>
    <mergeCell ref="C533:I533"/>
    <mergeCell ref="C531:I531"/>
    <mergeCell ref="C529:I529"/>
    <mergeCell ref="C527:I527"/>
    <mergeCell ref="C525:I525"/>
    <mergeCell ref="C523:I523"/>
    <mergeCell ref="C521:I521"/>
    <mergeCell ref="C517:I517"/>
    <mergeCell ref="B519:I519"/>
    <mergeCell ref="B539:I539"/>
    <mergeCell ref="C511:I511"/>
    <mergeCell ref="C495:I495"/>
    <mergeCell ref="C505:I505"/>
    <mergeCell ref="C433:I433"/>
    <mergeCell ref="C431:I431"/>
    <mergeCell ref="C497:I497"/>
    <mergeCell ref="C499:I499"/>
    <mergeCell ref="C501:I501"/>
    <mergeCell ref="C445:I445"/>
    <mergeCell ref="C443:I443"/>
    <mergeCell ref="C441:I441"/>
    <mergeCell ref="C439:I439"/>
    <mergeCell ref="C437:I437"/>
    <mergeCell ref="C435:I435"/>
    <mergeCell ref="C457:I457"/>
    <mergeCell ref="C455:I455"/>
    <mergeCell ref="C453:I453"/>
    <mergeCell ref="C451:I451"/>
    <mergeCell ref="C449:I449"/>
    <mergeCell ref="C447:I447"/>
    <mergeCell ref="C471:I471"/>
    <mergeCell ref="B491:I491"/>
    <mergeCell ref="A545:I545"/>
    <mergeCell ref="C493:I493"/>
    <mergeCell ref="C489:I489"/>
    <mergeCell ref="C487:I487"/>
    <mergeCell ref="C485:I485"/>
    <mergeCell ref="C387:I387"/>
    <mergeCell ref="C469:I469"/>
    <mergeCell ref="C467:I467"/>
    <mergeCell ref="C463:I463"/>
    <mergeCell ref="C461:I461"/>
    <mergeCell ref="C459:I459"/>
    <mergeCell ref="C483:I483"/>
    <mergeCell ref="C481:I481"/>
    <mergeCell ref="C479:I479"/>
    <mergeCell ref="C477:I477"/>
    <mergeCell ref="C475:I475"/>
    <mergeCell ref="C473:I473"/>
    <mergeCell ref="B465:I465"/>
    <mergeCell ref="C503:I503"/>
    <mergeCell ref="C507:I507"/>
    <mergeCell ref="C509:I509"/>
    <mergeCell ref="B429:I429"/>
    <mergeCell ref="C399:I399"/>
    <mergeCell ref="C397:I397"/>
    <mergeCell ref="A423:I423"/>
    <mergeCell ref="C421:I421"/>
    <mergeCell ref="C419:I419"/>
    <mergeCell ref="C417:I417"/>
    <mergeCell ref="C415:I415"/>
    <mergeCell ref="C413:I413"/>
    <mergeCell ref="C353:I353"/>
    <mergeCell ref="C351:I351"/>
    <mergeCell ref="C349:I349"/>
    <mergeCell ref="C395:I395"/>
    <mergeCell ref="C393:I393"/>
    <mergeCell ref="C391:I391"/>
    <mergeCell ref="C389:I389"/>
    <mergeCell ref="C411:I411"/>
    <mergeCell ref="C409:I409"/>
    <mergeCell ref="C407:I407"/>
    <mergeCell ref="C405:I405"/>
    <mergeCell ref="C403:I403"/>
    <mergeCell ref="C401:I401"/>
    <mergeCell ref="C385:I385"/>
    <mergeCell ref="C383:I383"/>
    <mergeCell ref="C381:I381"/>
    <mergeCell ref="C379:I379"/>
    <mergeCell ref="A365:I365"/>
    <mergeCell ref="C363:I363"/>
    <mergeCell ref="C361:I361"/>
    <mergeCell ref="C359:I359"/>
    <mergeCell ref="C357:I357"/>
    <mergeCell ref="C319:I319"/>
    <mergeCell ref="C317:I317"/>
    <mergeCell ref="B371:I371"/>
    <mergeCell ref="C377:I377"/>
    <mergeCell ref="C375:I375"/>
    <mergeCell ref="C373:I373"/>
    <mergeCell ref="C331:I331"/>
    <mergeCell ref="C329:I329"/>
    <mergeCell ref="C327:I327"/>
    <mergeCell ref="C325:I325"/>
    <mergeCell ref="C323:I323"/>
    <mergeCell ref="C321:I321"/>
    <mergeCell ref="C343:I343"/>
    <mergeCell ref="C341:I341"/>
    <mergeCell ref="C339:I339"/>
    <mergeCell ref="C337:I337"/>
    <mergeCell ref="C335:I335"/>
    <mergeCell ref="C333:I333"/>
    <mergeCell ref="C355:I355"/>
    <mergeCell ref="C347:I347"/>
    <mergeCell ref="C345:I345"/>
    <mergeCell ref="C285:I285"/>
    <mergeCell ref="C283:I283"/>
    <mergeCell ref="C281:I281"/>
    <mergeCell ref="C279:I279"/>
    <mergeCell ref="C303:I303"/>
    <mergeCell ref="C307:I307"/>
    <mergeCell ref="C305:I305"/>
    <mergeCell ref="A309:I309"/>
    <mergeCell ref="B315:I315"/>
    <mergeCell ref="A249:I249"/>
    <mergeCell ref="C191:I191"/>
    <mergeCell ref="C189:I189"/>
    <mergeCell ref="C187:I187"/>
    <mergeCell ref="C301:I301"/>
    <mergeCell ref="C299:I299"/>
    <mergeCell ref="C297:I297"/>
    <mergeCell ref="C295:I295"/>
    <mergeCell ref="C293:I293"/>
    <mergeCell ref="C291:I291"/>
    <mergeCell ref="B255:I255"/>
    <mergeCell ref="C267:I267"/>
    <mergeCell ref="C263:I263"/>
    <mergeCell ref="C261:I261"/>
    <mergeCell ref="C259:I259"/>
    <mergeCell ref="C257:I257"/>
    <mergeCell ref="C277:I277"/>
    <mergeCell ref="C275:I275"/>
    <mergeCell ref="C273:I273"/>
    <mergeCell ref="C271:I271"/>
    <mergeCell ref="C269:I269"/>
    <mergeCell ref="C265:I265"/>
    <mergeCell ref="C289:I289"/>
    <mergeCell ref="C287:I287"/>
    <mergeCell ref="C205:I205"/>
    <mergeCell ref="C227:I227"/>
    <mergeCell ref="C225:I225"/>
    <mergeCell ref="C223:I223"/>
    <mergeCell ref="C221:I221"/>
    <mergeCell ref="C219:I219"/>
    <mergeCell ref="C217:I217"/>
    <mergeCell ref="C237:I237"/>
    <mergeCell ref="C235:I235"/>
    <mergeCell ref="C233:I233"/>
    <mergeCell ref="C231:I231"/>
    <mergeCell ref="C229:I229"/>
    <mergeCell ref="B183:I183"/>
    <mergeCell ref="C155:I155"/>
    <mergeCell ref="C157:I157"/>
    <mergeCell ref="C159:I159"/>
    <mergeCell ref="C161:I161"/>
    <mergeCell ref="C163:I163"/>
    <mergeCell ref="C165:I165"/>
    <mergeCell ref="C185:I185"/>
    <mergeCell ref="C247:I247"/>
    <mergeCell ref="C245:I245"/>
    <mergeCell ref="C243:I243"/>
    <mergeCell ref="C241:I241"/>
    <mergeCell ref="C239:I239"/>
    <mergeCell ref="C203:I203"/>
    <mergeCell ref="C201:I201"/>
    <mergeCell ref="C199:I199"/>
    <mergeCell ref="C197:I197"/>
    <mergeCell ref="C195:I195"/>
    <mergeCell ref="C193:I193"/>
    <mergeCell ref="C215:I215"/>
    <mergeCell ref="C213:I213"/>
    <mergeCell ref="C211:I211"/>
    <mergeCell ref="C209:I209"/>
    <mergeCell ref="C207:I207"/>
    <mergeCell ref="C135:I135"/>
    <mergeCell ref="B143:I143"/>
    <mergeCell ref="A177:I177"/>
    <mergeCell ref="C145:I145"/>
    <mergeCell ref="C147:I147"/>
    <mergeCell ref="C149:I149"/>
    <mergeCell ref="C151:I151"/>
    <mergeCell ref="C153:I153"/>
    <mergeCell ref="C167:I167"/>
    <mergeCell ref="C169:I169"/>
    <mergeCell ref="C171:I171"/>
    <mergeCell ref="C173:I173"/>
    <mergeCell ref="C175:I175"/>
    <mergeCell ref="C51:I51"/>
    <mergeCell ref="C53:I53"/>
    <mergeCell ref="A55:I55"/>
    <mergeCell ref="B101:I101"/>
    <mergeCell ref="A137:I137"/>
    <mergeCell ref="C103:I103"/>
    <mergeCell ref="C105:I105"/>
    <mergeCell ref="C117:I117"/>
    <mergeCell ref="C115:I115"/>
    <mergeCell ref="C85:I85"/>
    <mergeCell ref="C83:I83"/>
    <mergeCell ref="C81:I81"/>
    <mergeCell ref="C113:I113"/>
    <mergeCell ref="C111:I111"/>
    <mergeCell ref="C109:I109"/>
    <mergeCell ref="C107:I107"/>
    <mergeCell ref="C133:I133"/>
    <mergeCell ref="C131:I131"/>
    <mergeCell ref="C129:I129"/>
    <mergeCell ref="C127:I127"/>
    <mergeCell ref="C125:I125"/>
    <mergeCell ref="C123:I123"/>
    <mergeCell ref="C121:I121"/>
    <mergeCell ref="C119:I119"/>
    <mergeCell ref="C65:I65"/>
    <mergeCell ref="C67:I67"/>
    <mergeCell ref="C69:I69"/>
    <mergeCell ref="C71:I71"/>
    <mergeCell ref="A95:I95"/>
    <mergeCell ref="C93:I93"/>
    <mergeCell ref="C91:I91"/>
    <mergeCell ref="C89:I89"/>
    <mergeCell ref="C87:I87"/>
    <mergeCell ref="C73:I73"/>
    <mergeCell ref="C79:I79"/>
    <mergeCell ref="C77:I77"/>
    <mergeCell ref="C75:I75"/>
    <mergeCell ref="A1:I1"/>
    <mergeCell ref="B63:I63"/>
    <mergeCell ref="C37:I37"/>
    <mergeCell ref="C39:I39"/>
    <mergeCell ref="C41:I41"/>
    <mergeCell ref="C43:I43"/>
    <mergeCell ref="C45:I45"/>
    <mergeCell ref="C47:I47"/>
    <mergeCell ref="C25:I25"/>
    <mergeCell ref="C27:I27"/>
    <mergeCell ref="C29:I29"/>
    <mergeCell ref="C31:I31"/>
    <mergeCell ref="C33:I33"/>
    <mergeCell ref="C35:I35"/>
    <mergeCell ref="C17:I17"/>
    <mergeCell ref="C15:I15"/>
    <mergeCell ref="C19:I19"/>
    <mergeCell ref="C21:I21"/>
    <mergeCell ref="C23:I23"/>
    <mergeCell ref="A3:I3"/>
    <mergeCell ref="B9:I9"/>
    <mergeCell ref="C13:I13"/>
    <mergeCell ref="C11:I11"/>
    <mergeCell ref="C49:I49"/>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237"/>
  <sheetViews>
    <sheetView workbookViewId="0">
      <selection activeCell="F8" sqref="F8"/>
    </sheetView>
  </sheetViews>
  <sheetFormatPr defaultColWidth="9.140625" defaultRowHeight="12.75" x14ac:dyDescent="0.2"/>
  <cols>
    <col min="1" max="1" width="9.140625" style="38"/>
    <col min="2" max="2" width="58.42578125" style="37" customWidth="1"/>
    <col min="3" max="3" width="9.140625" style="38"/>
    <col min="4" max="5" width="15.85546875" style="43" customWidth="1"/>
    <col min="6" max="16384" width="9.140625" style="37"/>
  </cols>
  <sheetData>
    <row r="1" spans="1:5" x14ac:dyDescent="0.2">
      <c r="A1" s="35"/>
      <c r="B1" s="32" t="s">
        <v>787</v>
      </c>
      <c r="C1" s="35"/>
      <c r="D1" s="34"/>
    </row>
    <row r="2" spans="1:5" x14ac:dyDescent="0.2">
      <c r="A2" s="35"/>
      <c r="B2" s="36"/>
      <c r="C2" s="35"/>
      <c r="D2" s="34"/>
    </row>
    <row r="3" spans="1:5" x14ac:dyDescent="0.2">
      <c r="A3" s="35"/>
      <c r="B3" s="32" t="s">
        <v>788</v>
      </c>
      <c r="C3" s="35"/>
      <c r="D3" s="34"/>
    </row>
    <row r="4" spans="1:5" x14ac:dyDescent="0.2">
      <c r="A4" s="35"/>
      <c r="B4" s="36"/>
      <c r="C4" s="35"/>
      <c r="D4" s="34"/>
    </row>
    <row r="5" spans="1:5" x14ac:dyDescent="0.2">
      <c r="A5" s="35"/>
      <c r="B5" s="31" t="s">
        <v>789</v>
      </c>
      <c r="C5" s="35"/>
      <c r="D5" s="42" t="s">
        <v>1002</v>
      </c>
      <c r="E5" s="44" t="s">
        <v>1003</v>
      </c>
    </row>
    <row r="6" spans="1:5" x14ac:dyDescent="0.2">
      <c r="A6" s="35"/>
      <c r="B6" s="36"/>
      <c r="C6" s="35"/>
      <c r="D6" s="34"/>
    </row>
    <row r="7" spans="1:5" x14ac:dyDescent="0.2">
      <c r="A7" s="35" t="s">
        <v>790</v>
      </c>
      <c r="B7" s="36" t="s">
        <v>791</v>
      </c>
      <c r="C7" s="35" t="s">
        <v>786</v>
      </c>
      <c r="D7" s="34">
        <v>50.06</v>
      </c>
      <c r="E7" s="43">
        <f>D7*'Cost Summary'!$D$15</f>
        <v>50.06</v>
      </c>
    </row>
    <row r="8" spans="1:5" ht="51" x14ac:dyDescent="0.2">
      <c r="A8" s="35"/>
      <c r="B8" s="36" t="s">
        <v>792</v>
      </c>
      <c r="C8" s="35"/>
      <c r="D8" s="34"/>
    </row>
    <row r="9" spans="1:5" x14ac:dyDescent="0.2">
      <c r="A9" s="35"/>
      <c r="B9" s="36"/>
      <c r="C9" s="35"/>
      <c r="D9" s="34"/>
    </row>
    <row r="10" spans="1:5" x14ac:dyDescent="0.2">
      <c r="A10" s="35" t="s">
        <v>793</v>
      </c>
      <c r="B10" s="36" t="s">
        <v>794</v>
      </c>
      <c r="C10" s="35" t="s">
        <v>784</v>
      </c>
      <c r="D10" s="34">
        <v>65.739999999999995</v>
      </c>
      <c r="E10" s="43">
        <f>D10*'Cost Summary'!$D$15</f>
        <v>65.739999999999995</v>
      </c>
    </row>
    <row r="11" spans="1:5" ht="51" x14ac:dyDescent="0.2">
      <c r="A11" s="35"/>
      <c r="B11" s="36" t="s">
        <v>795</v>
      </c>
      <c r="C11" s="35"/>
      <c r="D11" s="34"/>
    </row>
    <row r="12" spans="1:5" x14ac:dyDescent="0.2">
      <c r="A12" s="35"/>
      <c r="B12" s="36"/>
      <c r="C12" s="35"/>
      <c r="D12" s="34"/>
    </row>
    <row r="13" spans="1:5" x14ac:dyDescent="0.2">
      <c r="A13" s="35" t="s">
        <v>796</v>
      </c>
      <c r="B13" s="36" t="s">
        <v>797</v>
      </c>
      <c r="C13" s="35" t="s">
        <v>786</v>
      </c>
      <c r="D13" s="34">
        <v>64.37</v>
      </c>
      <c r="E13" s="43">
        <f>D13*'Cost Summary'!$D$15</f>
        <v>64.37</v>
      </c>
    </row>
    <row r="14" spans="1:5" ht="51" x14ac:dyDescent="0.2">
      <c r="A14" s="35"/>
      <c r="B14" s="36" t="s">
        <v>798</v>
      </c>
      <c r="C14" s="35"/>
      <c r="D14" s="34"/>
    </row>
    <row r="15" spans="1:5" x14ac:dyDescent="0.2">
      <c r="A15" s="35"/>
      <c r="B15" s="36"/>
      <c r="C15" s="35"/>
      <c r="D15" s="34"/>
    </row>
    <row r="16" spans="1:5" x14ac:dyDescent="0.2">
      <c r="A16" s="35" t="s">
        <v>799</v>
      </c>
      <c r="B16" s="36" t="s">
        <v>800</v>
      </c>
      <c r="C16" s="35" t="s">
        <v>784</v>
      </c>
      <c r="D16" s="34">
        <v>82.69</v>
      </c>
      <c r="E16" s="43">
        <f>D16*'Cost Summary'!$D$15</f>
        <v>82.69</v>
      </c>
    </row>
    <row r="17" spans="1:5" ht="51" x14ac:dyDescent="0.2">
      <c r="A17" s="35"/>
      <c r="B17" s="36" t="s">
        <v>801</v>
      </c>
      <c r="C17" s="35"/>
      <c r="D17" s="34"/>
    </row>
    <row r="18" spans="1:5" x14ac:dyDescent="0.2">
      <c r="A18" s="35"/>
      <c r="B18" s="36"/>
      <c r="C18" s="35"/>
      <c r="D18" s="34"/>
    </row>
    <row r="19" spans="1:5" x14ac:dyDescent="0.2">
      <c r="A19" s="35"/>
      <c r="B19" s="31" t="s">
        <v>802</v>
      </c>
      <c r="C19" s="35"/>
      <c r="D19" s="34"/>
    </row>
    <row r="20" spans="1:5" x14ac:dyDescent="0.2">
      <c r="A20" s="35"/>
      <c r="B20" s="36"/>
      <c r="C20" s="35"/>
      <c r="D20" s="34"/>
    </row>
    <row r="21" spans="1:5" x14ac:dyDescent="0.2">
      <c r="A21" s="35" t="s">
        <v>803</v>
      </c>
      <c r="B21" s="36" t="s">
        <v>804</v>
      </c>
      <c r="C21" s="35" t="s">
        <v>786</v>
      </c>
      <c r="D21" s="34">
        <v>90.35</v>
      </c>
      <c r="E21" s="43">
        <f>D21*'Cost Summary'!$D$15</f>
        <v>90.35</v>
      </c>
    </row>
    <row r="22" spans="1:5" ht="51" x14ac:dyDescent="0.2">
      <c r="A22" s="35"/>
      <c r="B22" s="36" t="s">
        <v>805</v>
      </c>
      <c r="C22" s="35"/>
      <c r="D22" s="34"/>
    </row>
    <row r="23" spans="1:5" x14ac:dyDescent="0.2">
      <c r="A23" s="35"/>
      <c r="B23" s="36"/>
      <c r="C23" s="35"/>
      <c r="D23" s="34"/>
    </row>
    <row r="24" spans="1:5" x14ac:dyDescent="0.2">
      <c r="A24" s="35" t="s">
        <v>806</v>
      </c>
      <c r="B24" s="36" t="s">
        <v>807</v>
      </c>
      <c r="C24" s="35" t="s">
        <v>784</v>
      </c>
      <c r="D24" s="34">
        <v>117.21</v>
      </c>
      <c r="E24" s="43">
        <f>D24*'Cost Summary'!$D$15</f>
        <v>117.21</v>
      </c>
    </row>
    <row r="25" spans="1:5" ht="51" x14ac:dyDescent="0.2">
      <c r="A25" s="35"/>
      <c r="B25" s="36" t="s">
        <v>808</v>
      </c>
      <c r="C25" s="35"/>
      <c r="D25" s="34"/>
    </row>
    <row r="26" spans="1:5" x14ac:dyDescent="0.2">
      <c r="A26" s="35"/>
      <c r="B26" s="36"/>
      <c r="C26" s="35"/>
      <c r="D26" s="34"/>
    </row>
    <row r="27" spans="1:5" x14ac:dyDescent="0.2">
      <c r="A27" s="35"/>
      <c r="B27" s="31" t="s">
        <v>809</v>
      </c>
      <c r="C27" s="35"/>
      <c r="D27" s="34"/>
    </row>
    <row r="28" spans="1:5" x14ac:dyDescent="0.2">
      <c r="A28" s="35"/>
      <c r="B28" s="36"/>
      <c r="C28" s="35"/>
      <c r="D28" s="34"/>
    </row>
    <row r="29" spans="1:5" x14ac:dyDescent="0.2">
      <c r="A29" s="35" t="s">
        <v>810</v>
      </c>
      <c r="B29" s="36" t="s">
        <v>811</v>
      </c>
      <c r="C29" s="35" t="s">
        <v>786</v>
      </c>
      <c r="D29" s="34">
        <v>129.9</v>
      </c>
      <c r="E29" s="43">
        <f>D29*'Cost Summary'!$D$15</f>
        <v>129.9</v>
      </c>
    </row>
    <row r="30" spans="1:5" ht="51" x14ac:dyDescent="0.2">
      <c r="A30" s="35"/>
      <c r="B30" s="36" t="s">
        <v>812</v>
      </c>
      <c r="C30" s="35"/>
      <c r="D30" s="34"/>
    </row>
    <row r="31" spans="1:5" x14ac:dyDescent="0.2">
      <c r="A31" s="35"/>
      <c r="B31" s="36"/>
      <c r="C31" s="35"/>
      <c r="D31" s="34"/>
    </row>
    <row r="32" spans="1:5" x14ac:dyDescent="0.2">
      <c r="A32" s="35" t="s">
        <v>813</v>
      </c>
      <c r="B32" s="36" t="s">
        <v>814</v>
      </c>
      <c r="C32" s="35" t="s">
        <v>784</v>
      </c>
      <c r="D32" s="34">
        <v>169.95</v>
      </c>
      <c r="E32" s="43">
        <f>D32*'Cost Summary'!$D$15</f>
        <v>169.95</v>
      </c>
    </row>
    <row r="33" spans="1:5" ht="51" x14ac:dyDescent="0.2">
      <c r="A33" s="35"/>
      <c r="B33" s="36" t="s">
        <v>815</v>
      </c>
      <c r="C33" s="35"/>
      <c r="D33" s="34"/>
    </row>
    <row r="34" spans="1:5" x14ac:dyDescent="0.2">
      <c r="A34" s="35"/>
      <c r="B34" s="36"/>
      <c r="C34" s="35"/>
      <c r="D34" s="34"/>
    </row>
    <row r="35" spans="1:5" x14ac:dyDescent="0.2">
      <c r="A35" s="35" t="s">
        <v>816</v>
      </c>
      <c r="B35" s="36" t="s">
        <v>817</v>
      </c>
      <c r="C35" s="35" t="s">
        <v>784</v>
      </c>
      <c r="D35" s="34">
        <v>170.62</v>
      </c>
      <c r="E35" s="43">
        <f>D35*'Cost Summary'!$D$15</f>
        <v>170.62</v>
      </c>
    </row>
    <row r="36" spans="1:5" ht="63.75" x14ac:dyDescent="0.2">
      <c r="A36" s="35"/>
      <c r="B36" s="36" t="s">
        <v>818</v>
      </c>
      <c r="C36" s="35"/>
      <c r="D36" s="34"/>
    </row>
    <row r="37" spans="1:5" x14ac:dyDescent="0.2">
      <c r="A37" s="35"/>
      <c r="B37" s="36"/>
      <c r="C37" s="35"/>
      <c r="D37" s="34"/>
    </row>
    <row r="38" spans="1:5" x14ac:dyDescent="0.2">
      <c r="A38" s="35"/>
      <c r="B38" s="31" t="s">
        <v>819</v>
      </c>
      <c r="C38" s="35"/>
      <c r="D38" s="34"/>
    </row>
    <row r="39" spans="1:5" x14ac:dyDescent="0.2">
      <c r="A39" s="35"/>
      <c r="B39" s="36"/>
      <c r="C39" s="35"/>
      <c r="D39" s="34"/>
    </row>
    <row r="40" spans="1:5" x14ac:dyDescent="0.2">
      <c r="A40" s="35" t="s">
        <v>820</v>
      </c>
      <c r="B40" s="36" t="s">
        <v>821</v>
      </c>
      <c r="C40" s="35" t="s">
        <v>786</v>
      </c>
      <c r="D40" s="34">
        <v>85.83</v>
      </c>
      <c r="E40" s="43">
        <f>D40*'Cost Summary'!$D$15</f>
        <v>85.83</v>
      </c>
    </row>
    <row r="41" spans="1:5" ht="51" x14ac:dyDescent="0.2">
      <c r="A41" s="35"/>
      <c r="B41" s="36" t="s">
        <v>822</v>
      </c>
      <c r="C41" s="35"/>
      <c r="D41" s="34"/>
    </row>
    <row r="42" spans="1:5" x14ac:dyDescent="0.2">
      <c r="A42" s="35"/>
      <c r="B42" s="36"/>
      <c r="C42" s="35"/>
      <c r="D42" s="34"/>
    </row>
    <row r="43" spans="1:5" x14ac:dyDescent="0.2">
      <c r="A43" s="35" t="s">
        <v>823</v>
      </c>
      <c r="B43" s="36" t="s">
        <v>824</v>
      </c>
      <c r="C43" s="35" t="s">
        <v>784</v>
      </c>
      <c r="D43" s="34">
        <v>111.56</v>
      </c>
      <c r="E43" s="43">
        <f>D43*'Cost Summary'!$D$15</f>
        <v>111.56</v>
      </c>
    </row>
    <row r="44" spans="1:5" ht="51" x14ac:dyDescent="0.2">
      <c r="A44" s="35"/>
      <c r="B44" s="36" t="s">
        <v>825</v>
      </c>
      <c r="C44" s="35"/>
      <c r="D44" s="34"/>
    </row>
    <row r="45" spans="1:5" x14ac:dyDescent="0.2">
      <c r="A45" s="35"/>
      <c r="B45" s="36"/>
      <c r="C45" s="35"/>
      <c r="D45" s="34"/>
    </row>
    <row r="46" spans="1:5" x14ac:dyDescent="0.2">
      <c r="A46" s="35"/>
      <c r="B46" s="31" t="s">
        <v>826</v>
      </c>
      <c r="C46" s="35"/>
      <c r="D46" s="34"/>
    </row>
    <row r="47" spans="1:5" x14ac:dyDescent="0.2">
      <c r="A47" s="35"/>
      <c r="B47" s="36"/>
      <c r="C47" s="35"/>
      <c r="D47" s="34"/>
    </row>
    <row r="48" spans="1:5" x14ac:dyDescent="0.2">
      <c r="A48" s="35" t="s">
        <v>827</v>
      </c>
      <c r="B48" s="36" t="s">
        <v>828</v>
      </c>
      <c r="C48" s="35" t="s">
        <v>786</v>
      </c>
      <c r="D48" s="34">
        <v>81.3</v>
      </c>
      <c r="E48" s="43">
        <f>D48*'Cost Summary'!$D$15</f>
        <v>81.3</v>
      </c>
    </row>
    <row r="49" spans="1:5" ht="51" x14ac:dyDescent="0.2">
      <c r="A49" s="35"/>
      <c r="B49" s="36" t="s">
        <v>829</v>
      </c>
      <c r="C49" s="35"/>
      <c r="D49" s="34"/>
    </row>
    <row r="50" spans="1:5" x14ac:dyDescent="0.2">
      <c r="A50" s="35"/>
      <c r="B50" s="36"/>
      <c r="C50" s="35"/>
      <c r="D50" s="34"/>
    </row>
    <row r="51" spans="1:5" x14ac:dyDescent="0.2">
      <c r="A51" s="35" t="s">
        <v>830</v>
      </c>
      <c r="B51" s="36" t="s">
        <v>831</v>
      </c>
      <c r="C51" s="35" t="s">
        <v>784</v>
      </c>
      <c r="D51" s="34">
        <v>101.51</v>
      </c>
      <c r="E51" s="43">
        <f>D51*'Cost Summary'!$D$15</f>
        <v>101.51</v>
      </c>
    </row>
    <row r="52" spans="1:5" ht="51" x14ac:dyDescent="0.2">
      <c r="A52" s="35"/>
      <c r="B52" s="36" t="s">
        <v>832</v>
      </c>
      <c r="C52" s="35"/>
      <c r="D52" s="34"/>
    </row>
    <row r="53" spans="1:5" x14ac:dyDescent="0.2">
      <c r="A53" s="35"/>
      <c r="B53" s="36"/>
      <c r="C53" s="35"/>
      <c r="D53" s="34"/>
    </row>
    <row r="54" spans="1:5" x14ac:dyDescent="0.2">
      <c r="A54" s="35" t="s">
        <v>833</v>
      </c>
      <c r="B54" s="36" t="s">
        <v>834</v>
      </c>
      <c r="C54" s="35" t="s">
        <v>786</v>
      </c>
      <c r="D54" s="34">
        <v>97.14</v>
      </c>
      <c r="E54" s="43">
        <f>D54*'Cost Summary'!$D$15</f>
        <v>97.14</v>
      </c>
    </row>
    <row r="55" spans="1:5" ht="51" x14ac:dyDescent="0.2">
      <c r="A55" s="35"/>
      <c r="B55" s="36" t="s">
        <v>835</v>
      </c>
      <c r="C55" s="35"/>
      <c r="D55" s="34"/>
    </row>
    <row r="56" spans="1:5" x14ac:dyDescent="0.2">
      <c r="A56" s="35"/>
      <c r="B56" s="36"/>
      <c r="C56" s="35"/>
      <c r="D56" s="34"/>
    </row>
    <row r="57" spans="1:5" x14ac:dyDescent="0.2">
      <c r="A57" s="35" t="s">
        <v>836</v>
      </c>
      <c r="B57" s="36" t="s">
        <v>837</v>
      </c>
      <c r="C57" s="35" t="s">
        <v>784</v>
      </c>
      <c r="D57" s="34">
        <v>128.52000000000001</v>
      </c>
      <c r="E57" s="43">
        <f>D57*'Cost Summary'!$D$15</f>
        <v>128.52000000000001</v>
      </c>
    </row>
    <row r="58" spans="1:5" ht="51" x14ac:dyDescent="0.2">
      <c r="A58" s="35"/>
      <c r="B58" s="36" t="s">
        <v>838</v>
      </c>
      <c r="C58" s="35"/>
      <c r="D58" s="34"/>
    </row>
    <row r="59" spans="1:5" x14ac:dyDescent="0.2">
      <c r="A59" s="35"/>
      <c r="B59" s="36"/>
      <c r="C59" s="35"/>
      <c r="D59" s="34"/>
    </row>
    <row r="60" spans="1:5" x14ac:dyDescent="0.2">
      <c r="A60" s="35"/>
      <c r="B60" s="31" t="s">
        <v>839</v>
      </c>
      <c r="C60" s="35"/>
      <c r="D60" s="34"/>
    </row>
    <row r="61" spans="1:5" x14ac:dyDescent="0.2">
      <c r="A61" s="35"/>
      <c r="B61" s="36"/>
      <c r="C61" s="35"/>
      <c r="D61" s="34"/>
    </row>
    <row r="62" spans="1:5" x14ac:dyDescent="0.2">
      <c r="A62" s="35" t="s">
        <v>840</v>
      </c>
      <c r="B62" s="36" t="s">
        <v>841</v>
      </c>
      <c r="C62" s="35" t="s">
        <v>786</v>
      </c>
      <c r="D62" s="34">
        <v>67.63</v>
      </c>
      <c r="E62" s="43">
        <f>D62*'Cost Summary'!$D$15</f>
        <v>67.63</v>
      </c>
    </row>
    <row r="63" spans="1:5" ht="51" x14ac:dyDescent="0.2">
      <c r="A63" s="35"/>
      <c r="B63" s="36" t="s">
        <v>842</v>
      </c>
      <c r="C63" s="35"/>
      <c r="D63" s="34"/>
    </row>
    <row r="64" spans="1:5" x14ac:dyDescent="0.2">
      <c r="A64" s="35"/>
      <c r="B64" s="36"/>
      <c r="C64" s="35"/>
      <c r="D64" s="34"/>
    </row>
    <row r="65" spans="1:5" x14ac:dyDescent="0.2">
      <c r="A65" s="35" t="s">
        <v>843</v>
      </c>
      <c r="B65" s="36" t="s">
        <v>844</v>
      </c>
      <c r="C65" s="35" t="s">
        <v>784</v>
      </c>
      <c r="D65" s="34">
        <v>85.16</v>
      </c>
      <c r="E65" s="43">
        <f>D65*'Cost Summary'!$D$15</f>
        <v>85.16</v>
      </c>
    </row>
    <row r="66" spans="1:5" ht="51" x14ac:dyDescent="0.2">
      <c r="A66" s="35"/>
      <c r="B66" s="36" t="s">
        <v>845</v>
      </c>
      <c r="C66" s="35"/>
      <c r="D66" s="34"/>
    </row>
    <row r="67" spans="1:5" x14ac:dyDescent="0.2">
      <c r="A67" s="35"/>
      <c r="B67" s="36"/>
      <c r="C67" s="35"/>
      <c r="D67" s="34"/>
    </row>
    <row r="68" spans="1:5" x14ac:dyDescent="0.2">
      <c r="A68" s="35" t="s">
        <v>846</v>
      </c>
      <c r="B68" s="36" t="s">
        <v>847</v>
      </c>
      <c r="C68" s="35" t="s">
        <v>786</v>
      </c>
      <c r="D68" s="34">
        <v>88.45</v>
      </c>
      <c r="E68" s="43">
        <f>D68*'Cost Summary'!$D$15</f>
        <v>88.45</v>
      </c>
    </row>
    <row r="69" spans="1:5" ht="51" x14ac:dyDescent="0.2">
      <c r="A69" s="35"/>
      <c r="B69" s="36" t="s">
        <v>848</v>
      </c>
      <c r="C69" s="35"/>
      <c r="D69" s="34"/>
    </row>
    <row r="70" spans="1:5" x14ac:dyDescent="0.2">
      <c r="A70" s="35"/>
      <c r="B70" s="36"/>
      <c r="C70" s="35"/>
      <c r="D70" s="34"/>
    </row>
    <row r="71" spans="1:5" x14ac:dyDescent="0.2">
      <c r="A71" s="35" t="s">
        <v>849</v>
      </c>
      <c r="B71" s="36" t="s">
        <v>850</v>
      </c>
      <c r="C71" s="35" t="s">
        <v>784</v>
      </c>
      <c r="D71" s="34">
        <v>112.93</v>
      </c>
      <c r="E71" s="43">
        <f>D71*'Cost Summary'!$D$15</f>
        <v>112.93</v>
      </c>
    </row>
    <row r="72" spans="1:5" ht="51" x14ac:dyDescent="0.2">
      <c r="A72" s="35"/>
      <c r="B72" s="36" t="s">
        <v>851</v>
      </c>
      <c r="C72" s="35"/>
      <c r="D72" s="34"/>
    </row>
    <row r="73" spans="1:5" x14ac:dyDescent="0.2">
      <c r="A73" s="35"/>
      <c r="B73" s="36"/>
      <c r="C73" s="35"/>
      <c r="D73" s="34"/>
    </row>
    <row r="74" spans="1:5" x14ac:dyDescent="0.2">
      <c r="A74" s="35"/>
      <c r="B74" s="31" t="s">
        <v>852</v>
      </c>
      <c r="C74" s="35"/>
      <c r="D74" s="34"/>
    </row>
    <row r="75" spans="1:5" x14ac:dyDescent="0.2">
      <c r="A75" s="35"/>
      <c r="B75" s="36"/>
      <c r="C75" s="35"/>
      <c r="D75" s="34"/>
    </row>
    <row r="76" spans="1:5" x14ac:dyDescent="0.2">
      <c r="A76" s="35" t="s">
        <v>853</v>
      </c>
      <c r="B76" s="36" t="s">
        <v>854</v>
      </c>
      <c r="C76" s="35" t="s">
        <v>786</v>
      </c>
      <c r="D76" s="34">
        <v>124.62</v>
      </c>
      <c r="E76" s="43">
        <f>D76*'Cost Summary'!$D$15</f>
        <v>124.62</v>
      </c>
    </row>
    <row r="77" spans="1:5" ht="51" x14ac:dyDescent="0.2">
      <c r="A77" s="35"/>
      <c r="B77" s="36" t="s">
        <v>855</v>
      </c>
      <c r="C77" s="35"/>
      <c r="D77" s="34"/>
    </row>
    <row r="78" spans="1:5" x14ac:dyDescent="0.2">
      <c r="A78" s="35"/>
      <c r="B78" s="36"/>
      <c r="C78" s="35"/>
      <c r="D78" s="34"/>
    </row>
    <row r="79" spans="1:5" x14ac:dyDescent="0.2">
      <c r="A79" s="35" t="s">
        <v>856</v>
      </c>
      <c r="B79" s="36" t="s">
        <v>857</v>
      </c>
      <c r="C79" s="35" t="s">
        <v>784</v>
      </c>
      <c r="D79" s="34">
        <v>159.27000000000001</v>
      </c>
      <c r="E79" s="43">
        <f>D79*'Cost Summary'!$D$15</f>
        <v>159.27000000000001</v>
      </c>
    </row>
    <row r="80" spans="1:5" ht="51" x14ac:dyDescent="0.2">
      <c r="A80" s="35"/>
      <c r="B80" s="36" t="s">
        <v>858</v>
      </c>
      <c r="C80" s="35"/>
      <c r="D80" s="34"/>
    </row>
    <row r="81" spans="1:5" x14ac:dyDescent="0.2">
      <c r="A81" s="35"/>
      <c r="B81" s="36"/>
      <c r="C81" s="35"/>
      <c r="D81" s="34"/>
    </row>
    <row r="82" spans="1:5" x14ac:dyDescent="0.2">
      <c r="A82" s="35"/>
      <c r="B82" s="31" t="s">
        <v>859</v>
      </c>
      <c r="C82" s="35"/>
      <c r="D82" s="34"/>
    </row>
    <row r="83" spans="1:5" x14ac:dyDescent="0.2">
      <c r="A83" s="35"/>
      <c r="B83" s="36"/>
      <c r="C83" s="35"/>
      <c r="D83" s="34"/>
    </row>
    <row r="84" spans="1:5" x14ac:dyDescent="0.2">
      <c r="A84" s="35" t="s">
        <v>860</v>
      </c>
      <c r="B84" s="36" t="s">
        <v>861</v>
      </c>
      <c r="C84" s="35" t="s">
        <v>786</v>
      </c>
      <c r="D84" s="34">
        <v>220.67</v>
      </c>
      <c r="E84" s="43">
        <f>D84*'Cost Summary'!$D$15</f>
        <v>220.67</v>
      </c>
    </row>
    <row r="85" spans="1:5" ht="51" x14ac:dyDescent="0.2">
      <c r="A85" s="35"/>
      <c r="B85" s="36" t="s">
        <v>862</v>
      </c>
      <c r="C85" s="35"/>
      <c r="D85" s="34"/>
    </row>
    <row r="86" spans="1:5" x14ac:dyDescent="0.2">
      <c r="A86" s="35"/>
      <c r="B86" s="36"/>
      <c r="C86" s="35"/>
      <c r="D86" s="34"/>
    </row>
    <row r="87" spans="1:5" x14ac:dyDescent="0.2">
      <c r="A87" s="35" t="s">
        <v>863</v>
      </c>
      <c r="B87" s="36" t="s">
        <v>864</v>
      </c>
      <c r="C87" s="35" t="s">
        <v>784</v>
      </c>
      <c r="D87" s="34">
        <v>288.08999999999997</v>
      </c>
      <c r="E87" s="43">
        <f>D87*'Cost Summary'!$D$15</f>
        <v>288.08999999999997</v>
      </c>
    </row>
    <row r="88" spans="1:5" ht="51" x14ac:dyDescent="0.2">
      <c r="A88" s="35"/>
      <c r="B88" s="36" t="s">
        <v>865</v>
      </c>
      <c r="C88" s="35"/>
      <c r="D88" s="34"/>
    </row>
    <row r="89" spans="1:5" x14ac:dyDescent="0.2">
      <c r="A89" s="35"/>
      <c r="B89" s="36"/>
      <c r="C89" s="35"/>
      <c r="D89" s="34"/>
    </row>
    <row r="90" spans="1:5" x14ac:dyDescent="0.2">
      <c r="A90" s="35"/>
      <c r="B90" s="31" t="s">
        <v>866</v>
      </c>
      <c r="C90" s="35"/>
      <c r="D90" s="34"/>
    </row>
    <row r="91" spans="1:5" x14ac:dyDescent="0.2">
      <c r="A91" s="35"/>
      <c r="B91" s="36"/>
      <c r="C91" s="35"/>
      <c r="D91" s="34"/>
    </row>
    <row r="92" spans="1:5" x14ac:dyDescent="0.2">
      <c r="A92" s="35" t="s">
        <v>867</v>
      </c>
      <c r="B92" s="36" t="s">
        <v>868</v>
      </c>
      <c r="C92" s="35" t="s">
        <v>786</v>
      </c>
      <c r="D92" s="34">
        <v>200.82</v>
      </c>
      <c r="E92" s="43">
        <f>D92*'Cost Summary'!$D$15</f>
        <v>200.82</v>
      </c>
    </row>
    <row r="93" spans="1:5" ht="63.75" x14ac:dyDescent="0.2">
      <c r="A93" s="35"/>
      <c r="B93" s="36" t="s">
        <v>869</v>
      </c>
      <c r="C93" s="35"/>
      <c r="D93" s="34"/>
    </row>
    <row r="94" spans="1:5" x14ac:dyDescent="0.2">
      <c r="A94" s="35"/>
      <c r="B94" s="36"/>
      <c r="C94" s="35"/>
      <c r="D94" s="34"/>
    </row>
    <row r="95" spans="1:5" x14ac:dyDescent="0.2">
      <c r="A95" s="35" t="s">
        <v>870</v>
      </c>
      <c r="B95" s="36" t="s">
        <v>871</v>
      </c>
      <c r="C95" s="35" t="s">
        <v>786</v>
      </c>
      <c r="D95" s="34">
        <v>296.38</v>
      </c>
      <c r="E95" s="43">
        <f>D95*'Cost Summary'!$D$15</f>
        <v>296.38</v>
      </c>
    </row>
    <row r="96" spans="1:5" ht="63.75" x14ac:dyDescent="0.2">
      <c r="A96" s="35"/>
      <c r="B96" s="36" t="s">
        <v>872</v>
      </c>
      <c r="C96" s="35"/>
      <c r="D96" s="34"/>
    </row>
    <row r="97" spans="1:5" x14ac:dyDescent="0.2">
      <c r="A97" s="35"/>
      <c r="B97" s="36"/>
      <c r="C97" s="35"/>
      <c r="D97" s="34"/>
    </row>
    <row r="98" spans="1:5" x14ac:dyDescent="0.2">
      <c r="A98" s="35" t="s">
        <v>873</v>
      </c>
      <c r="B98" s="36" t="s">
        <v>874</v>
      </c>
      <c r="C98" s="35" t="s">
        <v>784</v>
      </c>
      <c r="D98" s="34">
        <v>390.46</v>
      </c>
      <c r="E98" s="43">
        <f>D98*'Cost Summary'!$D$15</f>
        <v>390.46</v>
      </c>
    </row>
    <row r="99" spans="1:5" ht="63.75" x14ac:dyDescent="0.2">
      <c r="A99" s="35"/>
      <c r="B99" s="36" t="s">
        <v>875</v>
      </c>
      <c r="C99" s="35"/>
      <c r="D99" s="34"/>
    </row>
    <row r="100" spans="1:5" x14ac:dyDescent="0.2">
      <c r="A100" s="35"/>
      <c r="B100" s="36"/>
      <c r="C100" s="35"/>
      <c r="D100" s="34"/>
    </row>
    <row r="101" spans="1:5" x14ac:dyDescent="0.2">
      <c r="A101" s="35" t="s">
        <v>876</v>
      </c>
      <c r="B101" s="36" t="s">
        <v>877</v>
      </c>
      <c r="C101" s="35" t="s">
        <v>786</v>
      </c>
      <c r="D101" s="34">
        <v>330.72</v>
      </c>
      <c r="E101" s="43">
        <f>D101*'Cost Summary'!$D$15</f>
        <v>330.72</v>
      </c>
    </row>
    <row r="102" spans="1:5" ht="63.75" x14ac:dyDescent="0.2">
      <c r="A102" s="35"/>
      <c r="B102" s="36" t="s">
        <v>878</v>
      </c>
      <c r="C102" s="35"/>
      <c r="D102" s="34"/>
    </row>
    <row r="103" spans="1:5" x14ac:dyDescent="0.2">
      <c r="A103" s="35"/>
      <c r="B103" s="36"/>
      <c r="C103" s="35"/>
      <c r="D103" s="34"/>
    </row>
    <row r="104" spans="1:5" x14ac:dyDescent="0.2">
      <c r="A104" s="35" t="s">
        <v>879</v>
      </c>
      <c r="B104" s="36" t="s">
        <v>880</v>
      </c>
      <c r="C104" s="35" t="s">
        <v>786</v>
      </c>
      <c r="D104" s="34">
        <v>485.41</v>
      </c>
      <c r="E104" s="43">
        <f>D104*'Cost Summary'!$D$15</f>
        <v>485.41</v>
      </c>
    </row>
    <row r="105" spans="1:5" ht="63.75" x14ac:dyDescent="0.2">
      <c r="A105" s="35"/>
      <c r="B105" s="36" t="s">
        <v>881</v>
      </c>
      <c r="C105" s="35"/>
      <c r="D105" s="34"/>
    </row>
    <row r="106" spans="1:5" x14ac:dyDescent="0.2">
      <c r="A106" s="35"/>
      <c r="B106" s="36"/>
      <c r="C106" s="35"/>
      <c r="D106" s="34"/>
    </row>
    <row r="107" spans="1:5" x14ac:dyDescent="0.2">
      <c r="A107" s="35" t="s">
        <v>882</v>
      </c>
      <c r="B107" s="36" t="s">
        <v>883</v>
      </c>
      <c r="C107" s="35" t="s">
        <v>784</v>
      </c>
      <c r="D107" s="34">
        <v>635.98</v>
      </c>
      <c r="E107" s="43">
        <f>D107*'Cost Summary'!$D$15</f>
        <v>635.98</v>
      </c>
    </row>
    <row r="108" spans="1:5" ht="63.75" x14ac:dyDescent="0.2">
      <c r="A108" s="35"/>
      <c r="B108" s="36" t="s">
        <v>884</v>
      </c>
      <c r="C108" s="35"/>
      <c r="D108" s="34"/>
    </row>
    <row r="109" spans="1:5" x14ac:dyDescent="0.2">
      <c r="A109" s="35"/>
      <c r="B109" s="36"/>
      <c r="C109" s="35"/>
      <c r="D109" s="34"/>
    </row>
    <row r="110" spans="1:5" x14ac:dyDescent="0.2">
      <c r="A110" s="35"/>
      <c r="B110" s="31" t="s">
        <v>885</v>
      </c>
      <c r="C110" s="35"/>
      <c r="D110" s="34"/>
    </row>
    <row r="111" spans="1:5" x14ac:dyDescent="0.2">
      <c r="A111" s="35"/>
      <c r="B111" s="36"/>
      <c r="C111" s="35"/>
      <c r="D111" s="34"/>
    </row>
    <row r="112" spans="1:5" x14ac:dyDescent="0.2">
      <c r="A112" s="35" t="s">
        <v>886</v>
      </c>
      <c r="B112" s="36" t="s">
        <v>887</v>
      </c>
      <c r="C112" s="35" t="s">
        <v>786</v>
      </c>
      <c r="D112" s="34">
        <v>128.4</v>
      </c>
      <c r="E112" s="43">
        <f>D112*'Cost Summary'!$D$15</f>
        <v>128.4</v>
      </c>
    </row>
    <row r="113" spans="1:5" ht="51" x14ac:dyDescent="0.2">
      <c r="A113" s="35"/>
      <c r="B113" s="36" t="s">
        <v>888</v>
      </c>
      <c r="C113" s="35"/>
      <c r="D113" s="34"/>
    </row>
    <row r="114" spans="1:5" x14ac:dyDescent="0.2">
      <c r="A114" s="35"/>
      <c r="B114" s="36"/>
      <c r="C114" s="35"/>
      <c r="D114" s="34"/>
    </row>
    <row r="115" spans="1:5" x14ac:dyDescent="0.2">
      <c r="A115" s="35" t="s">
        <v>889</v>
      </c>
      <c r="B115" s="36" t="s">
        <v>890</v>
      </c>
      <c r="C115" s="35" t="s">
        <v>784</v>
      </c>
      <c r="D115" s="34">
        <v>166.19</v>
      </c>
      <c r="E115" s="43">
        <f>D115*'Cost Summary'!$D$15</f>
        <v>166.19</v>
      </c>
    </row>
    <row r="116" spans="1:5" ht="51" x14ac:dyDescent="0.2">
      <c r="A116" s="35"/>
      <c r="B116" s="36" t="s">
        <v>891</v>
      </c>
      <c r="C116" s="35"/>
      <c r="D116" s="34"/>
    </row>
    <row r="117" spans="1:5" x14ac:dyDescent="0.2">
      <c r="A117" s="35"/>
      <c r="B117" s="36"/>
      <c r="C117" s="35"/>
      <c r="D117" s="34"/>
    </row>
    <row r="118" spans="1:5" x14ac:dyDescent="0.2">
      <c r="A118" s="35"/>
      <c r="B118" s="31" t="s">
        <v>892</v>
      </c>
      <c r="C118" s="35"/>
      <c r="D118" s="34"/>
    </row>
    <row r="119" spans="1:5" x14ac:dyDescent="0.2">
      <c r="A119" s="35"/>
      <c r="B119" s="36"/>
      <c r="C119" s="35"/>
      <c r="D119" s="34"/>
    </row>
    <row r="120" spans="1:5" x14ac:dyDescent="0.2">
      <c r="A120" s="35" t="s">
        <v>893</v>
      </c>
      <c r="B120" s="36" t="s">
        <v>894</v>
      </c>
      <c r="C120" s="35" t="s">
        <v>786</v>
      </c>
      <c r="D120" s="34">
        <v>80.22</v>
      </c>
      <c r="E120" s="43">
        <f>D120*'Cost Summary'!$D$15</f>
        <v>80.22</v>
      </c>
    </row>
    <row r="121" spans="1:5" ht="51" x14ac:dyDescent="0.2">
      <c r="A121" s="35"/>
      <c r="B121" s="36" t="s">
        <v>895</v>
      </c>
      <c r="C121" s="35"/>
      <c r="D121" s="34"/>
    </row>
    <row r="122" spans="1:5" x14ac:dyDescent="0.2">
      <c r="A122" s="35"/>
      <c r="B122" s="36"/>
      <c r="C122" s="35"/>
      <c r="D122" s="34"/>
    </row>
    <row r="123" spans="1:5" x14ac:dyDescent="0.2">
      <c r="A123" s="35" t="s">
        <v>896</v>
      </c>
      <c r="B123" s="36" t="s">
        <v>897</v>
      </c>
      <c r="C123" s="35" t="s">
        <v>784</v>
      </c>
      <c r="D123" s="34">
        <v>121.27</v>
      </c>
      <c r="E123" s="43">
        <f>D123*'Cost Summary'!$D$15</f>
        <v>121.27</v>
      </c>
    </row>
    <row r="124" spans="1:5" ht="51" x14ac:dyDescent="0.2">
      <c r="A124" s="35"/>
      <c r="B124" s="36" t="s">
        <v>898</v>
      </c>
      <c r="C124" s="35"/>
      <c r="D124" s="34"/>
    </row>
    <row r="125" spans="1:5" x14ac:dyDescent="0.2">
      <c r="A125" s="35"/>
      <c r="B125" s="36"/>
      <c r="C125" s="35"/>
      <c r="D125" s="34"/>
    </row>
    <row r="126" spans="1:5" x14ac:dyDescent="0.2">
      <c r="A126" s="35"/>
      <c r="B126" s="31" t="s">
        <v>899</v>
      </c>
      <c r="C126" s="35"/>
      <c r="D126" s="34"/>
    </row>
    <row r="127" spans="1:5" x14ac:dyDescent="0.2">
      <c r="A127" s="35"/>
      <c r="B127" s="36"/>
      <c r="C127" s="35"/>
      <c r="D127" s="34"/>
    </row>
    <row r="128" spans="1:5" x14ac:dyDescent="0.2">
      <c r="A128" s="35" t="s">
        <v>900</v>
      </c>
      <c r="B128" s="36" t="s">
        <v>901</v>
      </c>
      <c r="C128" s="35" t="s">
        <v>786</v>
      </c>
      <c r="D128" s="34">
        <v>77.760000000000005</v>
      </c>
      <c r="E128" s="43">
        <f>D128*'Cost Summary'!$D$15</f>
        <v>77.760000000000005</v>
      </c>
    </row>
    <row r="129" spans="1:5" ht="63.75" x14ac:dyDescent="0.2">
      <c r="A129" s="35"/>
      <c r="B129" s="36" t="s">
        <v>902</v>
      </c>
      <c r="C129" s="35"/>
      <c r="D129" s="34"/>
    </row>
    <row r="130" spans="1:5" x14ac:dyDescent="0.2">
      <c r="A130" s="35"/>
      <c r="B130" s="36"/>
      <c r="C130" s="35"/>
      <c r="D130" s="34"/>
    </row>
    <row r="131" spans="1:5" x14ac:dyDescent="0.2">
      <c r="A131" s="35" t="s">
        <v>903</v>
      </c>
      <c r="B131" s="36" t="s">
        <v>904</v>
      </c>
      <c r="C131" s="35" t="s">
        <v>784</v>
      </c>
      <c r="D131" s="34">
        <v>118.36</v>
      </c>
      <c r="E131" s="43">
        <f>D131*'Cost Summary'!$D$15</f>
        <v>118.36</v>
      </c>
    </row>
    <row r="132" spans="1:5" ht="76.5" x14ac:dyDescent="0.2">
      <c r="A132" s="35"/>
      <c r="B132" s="36" t="s">
        <v>905</v>
      </c>
      <c r="C132" s="35"/>
      <c r="D132" s="34"/>
    </row>
    <row r="133" spans="1:5" x14ac:dyDescent="0.2">
      <c r="A133" s="35"/>
      <c r="B133" s="36"/>
      <c r="C133" s="35"/>
      <c r="D133" s="34"/>
    </row>
    <row r="134" spans="1:5" x14ac:dyDescent="0.2">
      <c r="A134" s="35" t="s">
        <v>906</v>
      </c>
      <c r="B134" s="36" t="s">
        <v>907</v>
      </c>
      <c r="C134" s="35" t="s">
        <v>786</v>
      </c>
      <c r="D134" s="34">
        <v>82.48</v>
      </c>
      <c r="E134" s="43">
        <f>D134*'Cost Summary'!$D$15</f>
        <v>82.48</v>
      </c>
    </row>
    <row r="135" spans="1:5" ht="76.5" x14ac:dyDescent="0.2">
      <c r="A135" s="35"/>
      <c r="B135" s="36" t="s">
        <v>908</v>
      </c>
      <c r="C135" s="35"/>
      <c r="D135" s="34"/>
    </row>
    <row r="136" spans="1:5" x14ac:dyDescent="0.2">
      <c r="A136" s="35"/>
      <c r="B136" s="36"/>
      <c r="C136" s="35"/>
      <c r="D136" s="34"/>
    </row>
    <row r="137" spans="1:5" x14ac:dyDescent="0.2">
      <c r="A137" s="35" t="s">
        <v>909</v>
      </c>
      <c r="B137" s="36" t="s">
        <v>910</v>
      </c>
      <c r="C137" s="35" t="s">
        <v>784</v>
      </c>
      <c r="D137" s="34">
        <v>124.65</v>
      </c>
      <c r="E137" s="43">
        <f>D137*'Cost Summary'!$D$15</f>
        <v>124.65</v>
      </c>
    </row>
    <row r="138" spans="1:5" ht="76.5" x14ac:dyDescent="0.2">
      <c r="A138" s="35"/>
      <c r="B138" s="36" t="s">
        <v>911</v>
      </c>
      <c r="C138" s="35"/>
      <c r="D138" s="34"/>
    </row>
    <row r="139" spans="1:5" x14ac:dyDescent="0.2">
      <c r="A139" s="35"/>
      <c r="B139" s="36"/>
      <c r="C139" s="35"/>
      <c r="D139" s="34"/>
    </row>
    <row r="140" spans="1:5" x14ac:dyDescent="0.2">
      <c r="A140" s="35"/>
      <c r="B140" s="31" t="s">
        <v>912</v>
      </c>
      <c r="C140" s="35"/>
      <c r="D140" s="34"/>
    </row>
    <row r="141" spans="1:5" x14ac:dyDescent="0.2">
      <c r="A141" s="35"/>
      <c r="B141" s="36"/>
      <c r="C141" s="35"/>
      <c r="D141" s="34"/>
    </row>
    <row r="142" spans="1:5" x14ac:dyDescent="0.2">
      <c r="A142" s="35" t="s">
        <v>913</v>
      </c>
      <c r="B142" s="36" t="s">
        <v>914</v>
      </c>
      <c r="C142" s="35" t="s">
        <v>786</v>
      </c>
      <c r="D142" s="34">
        <v>100.49</v>
      </c>
      <c r="E142" s="43">
        <f>D142*'Cost Summary'!$D$15</f>
        <v>100.49</v>
      </c>
    </row>
    <row r="143" spans="1:5" ht="63.75" x14ac:dyDescent="0.2">
      <c r="A143" s="35"/>
      <c r="B143" s="36" t="s">
        <v>915</v>
      </c>
      <c r="C143" s="35"/>
      <c r="D143" s="34"/>
    </row>
    <row r="144" spans="1:5" x14ac:dyDescent="0.2">
      <c r="A144" s="35"/>
      <c r="B144" s="36"/>
      <c r="C144" s="35"/>
      <c r="D144" s="34"/>
    </row>
    <row r="145" spans="1:5" x14ac:dyDescent="0.2">
      <c r="A145" s="35" t="s">
        <v>916</v>
      </c>
      <c r="B145" s="36" t="s">
        <v>917</v>
      </c>
      <c r="C145" s="35" t="s">
        <v>784</v>
      </c>
      <c r="D145" s="34">
        <v>158.77000000000001</v>
      </c>
      <c r="E145" s="43">
        <f>D145*'Cost Summary'!$D$15</f>
        <v>158.77000000000001</v>
      </c>
    </row>
    <row r="146" spans="1:5" ht="63.75" x14ac:dyDescent="0.2">
      <c r="A146" s="35"/>
      <c r="B146" s="36" t="s">
        <v>918</v>
      </c>
      <c r="C146" s="35"/>
      <c r="D146" s="34"/>
    </row>
    <row r="147" spans="1:5" x14ac:dyDescent="0.2">
      <c r="A147" s="35"/>
      <c r="B147" s="36"/>
      <c r="C147" s="35"/>
      <c r="D147" s="34"/>
    </row>
    <row r="148" spans="1:5" x14ac:dyDescent="0.2">
      <c r="A148" s="35" t="s">
        <v>919</v>
      </c>
      <c r="B148" s="36" t="s">
        <v>920</v>
      </c>
      <c r="C148" s="35" t="s">
        <v>786</v>
      </c>
      <c r="D148" s="34">
        <v>107.48</v>
      </c>
      <c r="E148" s="43">
        <f>D148*'Cost Summary'!$D$15</f>
        <v>107.48</v>
      </c>
    </row>
    <row r="149" spans="1:5" ht="63.75" x14ac:dyDescent="0.2">
      <c r="A149" s="35"/>
      <c r="B149" s="36" t="s">
        <v>921</v>
      </c>
      <c r="C149" s="35"/>
      <c r="D149" s="34"/>
    </row>
    <row r="150" spans="1:5" x14ac:dyDescent="0.2">
      <c r="A150" s="35"/>
      <c r="B150" s="36"/>
      <c r="C150" s="35"/>
      <c r="D150" s="34"/>
    </row>
    <row r="151" spans="1:5" x14ac:dyDescent="0.2">
      <c r="A151" s="35" t="s">
        <v>922</v>
      </c>
      <c r="B151" s="36" t="s">
        <v>923</v>
      </c>
      <c r="C151" s="35" t="s">
        <v>784</v>
      </c>
      <c r="D151" s="34">
        <v>168.1</v>
      </c>
      <c r="E151" s="43">
        <f>D151*'Cost Summary'!$D$15</f>
        <v>168.1</v>
      </c>
    </row>
    <row r="152" spans="1:5" ht="63.75" x14ac:dyDescent="0.2">
      <c r="A152" s="35"/>
      <c r="B152" s="36" t="s">
        <v>924</v>
      </c>
      <c r="C152" s="35"/>
      <c r="D152" s="34"/>
    </row>
    <row r="153" spans="1:5" x14ac:dyDescent="0.2">
      <c r="A153" s="35"/>
      <c r="B153" s="36"/>
      <c r="C153" s="35"/>
      <c r="D153" s="34"/>
    </row>
    <row r="154" spans="1:5" x14ac:dyDescent="0.2">
      <c r="A154" s="35"/>
      <c r="B154" s="31" t="s">
        <v>925</v>
      </c>
      <c r="C154" s="35"/>
      <c r="D154" s="34"/>
    </row>
    <row r="155" spans="1:5" x14ac:dyDescent="0.2">
      <c r="A155" s="35"/>
      <c r="B155" s="36"/>
      <c r="C155" s="35"/>
      <c r="D155" s="34"/>
    </row>
    <row r="156" spans="1:5" x14ac:dyDescent="0.2">
      <c r="A156" s="35" t="s">
        <v>926</v>
      </c>
      <c r="B156" s="36" t="s">
        <v>927</v>
      </c>
      <c r="C156" s="35" t="s">
        <v>786</v>
      </c>
      <c r="D156" s="34">
        <v>231.98</v>
      </c>
      <c r="E156" s="43">
        <f>D156*'Cost Summary'!$D$15</f>
        <v>231.98</v>
      </c>
    </row>
    <row r="157" spans="1:5" ht="63.75" x14ac:dyDescent="0.2">
      <c r="A157" s="35"/>
      <c r="B157" s="36" t="s">
        <v>928</v>
      </c>
      <c r="C157" s="35"/>
      <c r="D157" s="34"/>
    </row>
    <row r="158" spans="1:5" x14ac:dyDescent="0.2">
      <c r="A158" s="35"/>
      <c r="B158" s="36"/>
      <c r="C158" s="35"/>
      <c r="D158" s="34"/>
    </row>
    <row r="159" spans="1:5" x14ac:dyDescent="0.2">
      <c r="A159" s="35" t="s">
        <v>929</v>
      </c>
      <c r="B159" s="36" t="s">
        <v>930</v>
      </c>
      <c r="C159" s="35" t="s">
        <v>784</v>
      </c>
      <c r="D159" s="34">
        <v>352.48</v>
      </c>
      <c r="E159" s="43">
        <f>D159*'Cost Summary'!$D$15</f>
        <v>352.48</v>
      </c>
    </row>
    <row r="160" spans="1:5" ht="63.75" x14ac:dyDescent="0.2">
      <c r="A160" s="35"/>
      <c r="B160" s="36" t="s">
        <v>931</v>
      </c>
      <c r="C160" s="35"/>
      <c r="D160" s="34"/>
    </row>
    <row r="161" spans="1:5" x14ac:dyDescent="0.2">
      <c r="A161" s="35"/>
      <c r="B161" s="36"/>
      <c r="C161" s="35"/>
      <c r="D161" s="34"/>
    </row>
    <row r="162" spans="1:5" x14ac:dyDescent="0.2">
      <c r="A162" s="35" t="s">
        <v>932</v>
      </c>
      <c r="B162" s="36" t="s">
        <v>933</v>
      </c>
      <c r="C162" s="35" t="s">
        <v>786</v>
      </c>
      <c r="D162" s="34">
        <v>241.63</v>
      </c>
      <c r="E162" s="43">
        <f>D162*'Cost Summary'!$D$15</f>
        <v>241.63</v>
      </c>
    </row>
    <row r="163" spans="1:5" ht="63.75" x14ac:dyDescent="0.2">
      <c r="A163" s="35"/>
      <c r="B163" s="36" t="s">
        <v>934</v>
      </c>
      <c r="C163" s="35"/>
      <c r="D163" s="34"/>
    </row>
    <row r="164" spans="1:5" x14ac:dyDescent="0.2">
      <c r="A164" s="35"/>
      <c r="B164" s="36"/>
      <c r="C164" s="35"/>
      <c r="D164" s="34"/>
    </row>
    <row r="165" spans="1:5" x14ac:dyDescent="0.2">
      <c r="A165" s="35" t="s">
        <v>935</v>
      </c>
      <c r="B165" s="36" t="s">
        <v>936</v>
      </c>
      <c r="C165" s="35" t="s">
        <v>784</v>
      </c>
      <c r="D165" s="34">
        <v>362.14</v>
      </c>
      <c r="E165" s="43">
        <f>D165*'Cost Summary'!$D$15</f>
        <v>362.14</v>
      </c>
    </row>
    <row r="166" spans="1:5" ht="63.75" x14ac:dyDescent="0.2">
      <c r="A166" s="35"/>
      <c r="B166" s="36" t="s">
        <v>937</v>
      </c>
      <c r="C166" s="35"/>
      <c r="D166" s="34"/>
    </row>
    <row r="167" spans="1:5" x14ac:dyDescent="0.2">
      <c r="A167" s="35"/>
      <c r="B167" s="36"/>
      <c r="C167" s="35"/>
      <c r="D167" s="34"/>
    </row>
    <row r="168" spans="1:5" x14ac:dyDescent="0.2">
      <c r="A168" s="35" t="s">
        <v>938</v>
      </c>
      <c r="B168" s="36" t="s">
        <v>939</v>
      </c>
      <c r="C168" s="35" t="s">
        <v>786</v>
      </c>
      <c r="D168" s="34">
        <v>597.12</v>
      </c>
      <c r="E168" s="43">
        <f>D168*'Cost Summary'!$D$15</f>
        <v>597.12</v>
      </c>
    </row>
    <row r="169" spans="1:5" ht="63.75" x14ac:dyDescent="0.2">
      <c r="A169" s="35"/>
      <c r="B169" s="36" t="s">
        <v>940</v>
      </c>
      <c r="C169" s="35"/>
      <c r="D169" s="34"/>
    </row>
    <row r="170" spans="1:5" x14ac:dyDescent="0.2">
      <c r="A170" s="35"/>
      <c r="B170" s="36"/>
      <c r="C170" s="35"/>
      <c r="D170" s="34"/>
    </row>
    <row r="171" spans="1:5" x14ac:dyDescent="0.2">
      <c r="A171" s="35" t="s">
        <v>941</v>
      </c>
      <c r="B171" s="36" t="s">
        <v>942</v>
      </c>
      <c r="C171" s="35" t="s">
        <v>784</v>
      </c>
      <c r="D171" s="34">
        <v>717.62</v>
      </c>
      <c r="E171" s="43">
        <f>D171*'Cost Summary'!$D$15</f>
        <v>717.62</v>
      </c>
    </row>
    <row r="172" spans="1:5" ht="63.75" x14ac:dyDescent="0.2">
      <c r="A172" s="35"/>
      <c r="B172" s="36" t="s">
        <v>943</v>
      </c>
      <c r="C172" s="35"/>
      <c r="D172" s="34"/>
    </row>
    <row r="173" spans="1:5" x14ac:dyDescent="0.2">
      <c r="A173" s="35"/>
      <c r="B173" s="36"/>
      <c r="C173" s="35"/>
      <c r="D173" s="34"/>
    </row>
    <row r="174" spans="1:5" x14ac:dyDescent="0.2">
      <c r="A174" s="35"/>
      <c r="B174" s="31" t="s">
        <v>944</v>
      </c>
      <c r="C174" s="35"/>
      <c r="D174" s="34"/>
    </row>
    <row r="175" spans="1:5" x14ac:dyDescent="0.2">
      <c r="A175" s="35"/>
      <c r="B175" s="36"/>
      <c r="C175" s="35"/>
      <c r="D175" s="34"/>
    </row>
    <row r="176" spans="1:5" x14ac:dyDescent="0.2">
      <c r="A176" s="35" t="s">
        <v>945</v>
      </c>
      <c r="B176" s="36" t="s">
        <v>946</v>
      </c>
      <c r="C176" s="35" t="s">
        <v>785</v>
      </c>
      <c r="D176" s="34">
        <v>34.520000000000003</v>
      </c>
      <c r="E176" s="43">
        <f>D176*'Cost Summary'!$D$15</f>
        <v>34.520000000000003</v>
      </c>
    </row>
    <row r="177" spans="1:5" ht="38.25" x14ac:dyDescent="0.2">
      <c r="A177" s="35"/>
      <c r="B177" s="36" t="s">
        <v>947</v>
      </c>
      <c r="C177" s="35"/>
      <c r="D177" s="34"/>
    </row>
    <row r="178" spans="1:5" x14ac:dyDescent="0.2">
      <c r="A178" s="35"/>
      <c r="B178" s="36"/>
      <c r="C178" s="35"/>
      <c r="D178" s="34"/>
    </row>
    <row r="179" spans="1:5" x14ac:dyDescent="0.2">
      <c r="A179" s="35" t="s">
        <v>948</v>
      </c>
      <c r="B179" s="36" t="s">
        <v>949</v>
      </c>
      <c r="C179" s="35" t="s">
        <v>786</v>
      </c>
      <c r="D179" s="34">
        <v>34.909999999999997</v>
      </c>
      <c r="E179" s="43">
        <f>D179*'Cost Summary'!$D$15</f>
        <v>34.909999999999997</v>
      </c>
    </row>
    <row r="180" spans="1:5" ht="38.25" x14ac:dyDescent="0.2">
      <c r="A180" s="35"/>
      <c r="B180" s="36" t="s">
        <v>950</v>
      </c>
      <c r="C180" s="35"/>
      <c r="D180" s="34"/>
    </row>
    <row r="181" spans="1:5" x14ac:dyDescent="0.2">
      <c r="A181" s="35"/>
      <c r="B181" s="36"/>
      <c r="C181" s="35"/>
      <c r="D181" s="34"/>
    </row>
    <row r="182" spans="1:5" x14ac:dyDescent="0.2">
      <c r="A182" s="35"/>
      <c r="B182" s="31" t="s">
        <v>951</v>
      </c>
      <c r="C182" s="35"/>
      <c r="D182" s="34"/>
    </row>
    <row r="183" spans="1:5" x14ac:dyDescent="0.2">
      <c r="A183" s="35"/>
      <c r="B183" s="36"/>
      <c r="C183" s="35"/>
      <c r="D183" s="34"/>
    </row>
    <row r="184" spans="1:5" x14ac:dyDescent="0.2">
      <c r="A184" s="35" t="s">
        <v>952</v>
      </c>
      <c r="B184" s="36" t="s">
        <v>953</v>
      </c>
      <c r="C184" s="35" t="s">
        <v>206</v>
      </c>
      <c r="D184" s="34">
        <v>4.55</v>
      </c>
      <c r="E184" s="43">
        <f>D184*'Cost Summary'!$D$15</f>
        <v>4.55</v>
      </c>
    </row>
    <row r="185" spans="1:5" ht="38.25" x14ac:dyDescent="0.2">
      <c r="A185" s="35"/>
      <c r="B185" s="36" t="s">
        <v>954</v>
      </c>
      <c r="C185" s="35"/>
      <c r="D185" s="34"/>
    </row>
    <row r="186" spans="1:5" x14ac:dyDescent="0.2">
      <c r="A186" s="35"/>
      <c r="B186" s="36"/>
      <c r="C186" s="35"/>
      <c r="D186" s="34"/>
    </row>
    <row r="187" spans="1:5" x14ac:dyDescent="0.2">
      <c r="A187" s="35" t="s">
        <v>955</v>
      </c>
      <c r="B187" s="36" t="s">
        <v>956</v>
      </c>
      <c r="C187" s="35" t="s">
        <v>206</v>
      </c>
      <c r="D187" s="34">
        <v>9.41</v>
      </c>
      <c r="E187" s="43">
        <f>D187*'Cost Summary'!$D$15</f>
        <v>9.41</v>
      </c>
    </row>
    <row r="188" spans="1:5" ht="51" x14ac:dyDescent="0.2">
      <c r="A188" s="35"/>
      <c r="B188" s="36" t="s">
        <v>957</v>
      </c>
      <c r="C188" s="35"/>
      <c r="D188" s="34"/>
    </row>
    <row r="189" spans="1:5" x14ac:dyDescent="0.2">
      <c r="A189" s="35"/>
      <c r="B189" s="36"/>
      <c r="C189" s="35"/>
      <c r="D189" s="34"/>
    </row>
    <row r="190" spans="1:5" x14ac:dyDescent="0.2">
      <c r="A190" s="35" t="s">
        <v>958</v>
      </c>
      <c r="B190" s="36" t="s">
        <v>959</v>
      </c>
      <c r="C190" s="35" t="s">
        <v>206</v>
      </c>
      <c r="D190" s="34">
        <v>5.66</v>
      </c>
      <c r="E190" s="43">
        <f>D190*'Cost Summary'!$D$15</f>
        <v>5.66</v>
      </c>
    </row>
    <row r="191" spans="1:5" ht="51" x14ac:dyDescent="0.2">
      <c r="A191" s="35"/>
      <c r="B191" s="36" t="s">
        <v>960</v>
      </c>
      <c r="C191" s="35"/>
      <c r="D191" s="34"/>
    </row>
    <row r="192" spans="1:5" x14ac:dyDescent="0.2">
      <c r="A192" s="35"/>
      <c r="B192" s="36"/>
      <c r="C192" s="35"/>
      <c r="D192" s="34"/>
    </row>
    <row r="193" spans="1:5" x14ac:dyDescent="0.2">
      <c r="A193" s="35" t="s">
        <v>961</v>
      </c>
      <c r="B193" s="36" t="s">
        <v>962</v>
      </c>
      <c r="C193" s="35" t="s">
        <v>206</v>
      </c>
      <c r="D193" s="34">
        <v>3.66</v>
      </c>
      <c r="E193" s="43">
        <f>D193*'Cost Summary'!$D$15</f>
        <v>3.66</v>
      </c>
    </row>
    <row r="194" spans="1:5" ht="25.5" x14ac:dyDescent="0.2">
      <c r="A194" s="35"/>
      <c r="B194" s="36" t="s">
        <v>963</v>
      </c>
      <c r="C194" s="35"/>
      <c r="D194" s="34"/>
    </row>
    <row r="195" spans="1:5" x14ac:dyDescent="0.2">
      <c r="A195" s="35"/>
      <c r="B195" s="36"/>
      <c r="C195" s="35"/>
      <c r="D195" s="34"/>
    </row>
    <row r="196" spans="1:5" x14ac:dyDescent="0.2">
      <c r="A196" s="35" t="s">
        <v>964</v>
      </c>
      <c r="B196" s="36" t="s">
        <v>965</v>
      </c>
      <c r="C196" s="35" t="s">
        <v>206</v>
      </c>
      <c r="D196" s="34">
        <v>2.6</v>
      </c>
      <c r="E196" s="43">
        <f>D196*'Cost Summary'!$D$15</f>
        <v>2.6</v>
      </c>
    </row>
    <row r="197" spans="1:5" ht="38.25" x14ac:dyDescent="0.2">
      <c r="A197" s="35"/>
      <c r="B197" s="36" t="s">
        <v>966</v>
      </c>
      <c r="C197" s="35"/>
      <c r="D197" s="34"/>
    </row>
    <row r="198" spans="1:5" x14ac:dyDescent="0.2">
      <c r="A198" s="35"/>
      <c r="B198" s="36"/>
      <c r="C198" s="35"/>
      <c r="D198" s="34"/>
    </row>
    <row r="199" spans="1:5" x14ac:dyDescent="0.2">
      <c r="A199" s="35" t="s">
        <v>967</v>
      </c>
      <c r="B199" s="36" t="s">
        <v>968</v>
      </c>
      <c r="C199" s="35" t="s">
        <v>786</v>
      </c>
      <c r="D199" s="34">
        <v>22.2</v>
      </c>
      <c r="E199" s="43">
        <f>D199*'Cost Summary'!$D$15</f>
        <v>22.2</v>
      </c>
    </row>
    <row r="200" spans="1:5" ht="38.25" x14ac:dyDescent="0.2">
      <c r="A200" s="35"/>
      <c r="B200" s="36" t="s">
        <v>969</v>
      </c>
      <c r="C200" s="35"/>
      <c r="D200" s="34"/>
    </row>
    <row r="201" spans="1:5" x14ac:dyDescent="0.2">
      <c r="A201" s="35"/>
      <c r="B201" s="36"/>
      <c r="C201" s="35"/>
      <c r="D201" s="34"/>
    </row>
    <row r="202" spans="1:5" x14ac:dyDescent="0.2">
      <c r="A202" s="35" t="s">
        <v>970</v>
      </c>
      <c r="B202" s="36" t="s">
        <v>971</v>
      </c>
      <c r="C202" s="35" t="s">
        <v>786</v>
      </c>
      <c r="D202" s="34">
        <v>35.35</v>
      </c>
      <c r="E202" s="43">
        <f>D202*'Cost Summary'!$D$15</f>
        <v>35.35</v>
      </c>
    </row>
    <row r="203" spans="1:5" ht="38.25" x14ac:dyDescent="0.2">
      <c r="A203" s="35"/>
      <c r="B203" s="36" t="s">
        <v>972</v>
      </c>
      <c r="C203" s="35"/>
      <c r="D203" s="34"/>
    </row>
    <row r="204" spans="1:5" x14ac:dyDescent="0.2">
      <c r="A204" s="35"/>
      <c r="B204" s="36"/>
      <c r="C204" s="35"/>
      <c r="D204" s="34"/>
    </row>
    <row r="205" spans="1:5" x14ac:dyDescent="0.2">
      <c r="A205" s="35" t="s">
        <v>973</v>
      </c>
      <c r="B205" s="36" t="s">
        <v>974</v>
      </c>
      <c r="C205" s="35" t="s">
        <v>786</v>
      </c>
      <c r="D205" s="34">
        <v>48.7</v>
      </c>
      <c r="E205" s="43">
        <f>D205*'Cost Summary'!$D$15</f>
        <v>48.7</v>
      </c>
    </row>
    <row r="206" spans="1:5" ht="38.25" x14ac:dyDescent="0.2">
      <c r="A206" s="35"/>
      <c r="B206" s="36" t="s">
        <v>975</v>
      </c>
      <c r="C206" s="35"/>
      <c r="D206" s="34"/>
    </row>
    <row r="207" spans="1:5" x14ac:dyDescent="0.2">
      <c r="A207" s="35"/>
      <c r="B207" s="36"/>
      <c r="C207" s="35"/>
      <c r="D207" s="34"/>
    </row>
    <row r="208" spans="1:5" x14ac:dyDescent="0.2">
      <c r="A208" s="35" t="s">
        <v>976</v>
      </c>
      <c r="B208" s="36" t="s">
        <v>977</v>
      </c>
      <c r="C208" s="35" t="s">
        <v>786</v>
      </c>
      <c r="D208" s="34">
        <v>26.35</v>
      </c>
      <c r="E208" s="43">
        <f>D208*'Cost Summary'!$D$15</f>
        <v>26.35</v>
      </c>
    </row>
    <row r="209" spans="1:5" ht="38.25" x14ac:dyDescent="0.2">
      <c r="A209" s="35"/>
      <c r="B209" s="36" t="s">
        <v>978</v>
      </c>
      <c r="C209" s="35"/>
      <c r="D209" s="34"/>
    </row>
    <row r="210" spans="1:5" x14ac:dyDescent="0.2">
      <c r="A210" s="35"/>
      <c r="B210" s="36"/>
      <c r="C210" s="35"/>
      <c r="D210" s="34"/>
    </row>
    <row r="211" spans="1:5" x14ac:dyDescent="0.2">
      <c r="A211" s="35" t="s">
        <v>979</v>
      </c>
      <c r="B211" s="36" t="s">
        <v>980</v>
      </c>
      <c r="C211" s="35" t="s">
        <v>786</v>
      </c>
      <c r="D211" s="34">
        <v>33.11</v>
      </c>
      <c r="E211" s="43">
        <f>D211*'Cost Summary'!$D$15</f>
        <v>33.11</v>
      </c>
    </row>
    <row r="212" spans="1:5" ht="38.25" x14ac:dyDescent="0.2">
      <c r="A212" s="35"/>
      <c r="B212" s="36" t="s">
        <v>981</v>
      </c>
      <c r="C212" s="35"/>
      <c r="D212" s="34"/>
    </row>
    <row r="213" spans="1:5" x14ac:dyDescent="0.2">
      <c r="A213" s="35"/>
      <c r="B213" s="36"/>
      <c r="C213" s="35"/>
      <c r="D213" s="34"/>
    </row>
    <row r="214" spans="1:5" x14ac:dyDescent="0.2">
      <c r="A214" s="35" t="s">
        <v>982</v>
      </c>
      <c r="B214" s="36" t="s">
        <v>983</v>
      </c>
      <c r="C214" s="35" t="s">
        <v>206</v>
      </c>
      <c r="D214" s="34">
        <v>4.97</v>
      </c>
      <c r="E214" s="43">
        <f>D214*'Cost Summary'!$D$15</f>
        <v>4.97</v>
      </c>
    </row>
    <row r="215" spans="1:5" ht="25.5" x14ac:dyDescent="0.2">
      <c r="A215" s="35"/>
      <c r="B215" s="36" t="s">
        <v>984</v>
      </c>
      <c r="C215" s="35"/>
      <c r="D215" s="34"/>
    </row>
    <row r="216" spans="1:5" x14ac:dyDescent="0.2">
      <c r="A216" s="35"/>
      <c r="B216" s="36"/>
      <c r="C216" s="35"/>
      <c r="D216" s="34"/>
    </row>
    <row r="217" spans="1:5" x14ac:dyDescent="0.2">
      <c r="A217" s="35" t="s">
        <v>985</v>
      </c>
      <c r="B217" s="36" t="s">
        <v>986</v>
      </c>
      <c r="C217" s="35" t="s">
        <v>786</v>
      </c>
      <c r="D217" s="34">
        <v>62.53</v>
      </c>
      <c r="E217" s="43">
        <f>D217*'Cost Summary'!$D$15</f>
        <v>62.53</v>
      </c>
    </row>
    <row r="218" spans="1:5" ht="51" x14ac:dyDescent="0.2">
      <c r="A218" s="35"/>
      <c r="B218" s="36" t="s">
        <v>987</v>
      </c>
      <c r="C218" s="35"/>
      <c r="D218" s="34"/>
    </row>
    <row r="219" spans="1:5" x14ac:dyDescent="0.2">
      <c r="A219" s="35"/>
      <c r="B219" s="36"/>
      <c r="C219" s="35"/>
      <c r="D219" s="34"/>
    </row>
    <row r="220" spans="1:5" x14ac:dyDescent="0.2">
      <c r="A220" s="35"/>
      <c r="B220" s="31" t="s">
        <v>988</v>
      </c>
      <c r="C220" s="35"/>
      <c r="D220" s="34"/>
    </row>
    <row r="221" spans="1:5" x14ac:dyDescent="0.2">
      <c r="A221" s="35"/>
      <c r="B221" s="36"/>
      <c r="C221" s="35"/>
      <c r="D221" s="34"/>
    </row>
    <row r="222" spans="1:5" x14ac:dyDescent="0.2">
      <c r="A222" s="35" t="s">
        <v>989</v>
      </c>
      <c r="B222" s="36" t="s">
        <v>990</v>
      </c>
      <c r="C222" s="35" t="s">
        <v>784</v>
      </c>
      <c r="D222" s="34">
        <v>101.89</v>
      </c>
      <c r="E222" s="43">
        <f>D222*'Cost Summary'!$D$15</f>
        <v>101.89</v>
      </c>
    </row>
    <row r="223" spans="1:5" ht="89.25" x14ac:dyDescent="0.2">
      <c r="A223" s="35"/>
      <c r="B223" s="36" t="s">
        <v>991</v>
      </c>
      <c r="C223" s="35"/>
      <c r="D223" s="34"/>
    </row>
    <row r="224" spans="1:5" x14ac:dyDescent="0.2">
      <c r="A224" s="35"/>
      <c r="B224" s="36"/>
      <c r="C224" s="35"/>
      <c r="D224" s="34"/>
    </row>
    <row r="225" spans="1:5" x14ac:dyDescent="0.2">
      <c r="A225" s="35" t="s">
        <v>992</v>
      </c>
      <c r="B225" s="36" t="s">
        <v>993</v>
      </c>
      <c r="C225" s="35" t="s">
        <v>784</v>
      </c>
      <c r="D225" s="34">
        <v>101.89</v>
      </c>
      <c r="E225" s="43">
        <f>D225*'Cost Summary'!$D$15</f>
        <v>101.89</v>
      </c>
    </row>
    <row r="226" spans="1:5" ht="89.25" x14ac:dyDescent="0.2">
      <c r="A226" s="35"/>
      <c r="B226" s="36" t="s">
        <v>994</v>
      </c>
      <c r="C226" s="35"/>
      <c r="D226" s="34"/>
    </row>
    <row r="227" spans="1:5" x14ac:dyDescent="0.2">
      <c r="A227" s="35"/>
      <c r="B227" s="36"/>
      <c r="C227" s="35"/>
      <c r="D227" s="34"/>
    </row>
    <row r="228" spans="1:5" x14ac:dyDescent="0.2">
      <c r="A228" s="35" t="s">
        <v>995</v>
      </c>
      <c r="B228" s="36" t="s">
        <v>996</v>
      </c>
      <c r="C228" s="35" t="s">
        <v>784</v>
      </c>
      <c r="D228" s="34">
        <v>132.97999999999999</v>
      </c>
      <c r="E228" s="43">
        <f>D228*'Cost Summary'!$D$15</f>
        <v>132.97999999999999</v>
      </c>
    </row>
    <row r="229" spans="1:5" ht="89.25" x14ac:dyDescent="0.2">
      <c r="A229" s="35"/>
      <c r="B229" s="36" t="s">
        <v>997</v>
      </c>
      <c r="C229" s="35"/>
      <c r="D229" s="34"/>
    </row>
    <row r="230" spans="1:5" x14ac:dyDescent="0.2">
      <c r="A230" s="35"/>
      <c r="B230" s="36"/>
      <c r="C230" s="35"/>
      <c r="D230" s="34"/>
    </row>
    <row r="231" spans="1:5" x14ac:dyDescent="0.2">
      <c r="A231" s="35"/>
      <c r="B231" s="31" t="s">
        <v>998</v>
      </c>
      <c r="C231" s="35"/>
      <c r="D231" s="34"/>
    </row>
    <row r="232" spans="1:5" x14ac:dyDescent="0.2">
      <c r="A232" s="35"/>
      <c r="B232" s="36"/>
      <c r="C232" s="35"/>
      <c r="D232" s="34"/>
    </row>
    <row r="233" spans="1:5" x14ac:dyDescent="0.2">
      <c r="A233" s="35" t="s">
        <v>999</v>
      </c>
      <c r="B233" s="36" t="s">
        <v>1000</v>
      </c>
      <c r="C233" s="35" t="s">
        <v>784</v>
      </c>
      <c r="D233" s="34">
        <v>110</v>
      </c>
      <c r="E233" s="43">
        <f>D233*'Cost Summary'!$D$15</f>
        <v>110</v>
      </c>
    </row>
    <row r="234" spans="1:5" ht="63.75" x14ac:dyDescent="0.2">
      <c r="A234" s="35"/>
      <c r="B234" s="36" t="s">
        <v>1001</v>
      </c>
      <c r="C234" s="35"/>
      <c r="D234" s="34"/>
    </row>
    <row r="235" spans="1:5" x14ac:dyDescent="0.2">
      <c r="A235" s="35"/>
      <c r="B235" s="36"/>
      <c r="C235" s="35"/>
      <c r="D235" s="34"/>
    </row>
    <row r="236" spans="1:5" ht="13.5" thickBot="1" x14ac:dyDescent="0.25">
      <c r="D236" s="45">
        <f>SUM(D7:D234)</f>
        <v>9745.760000000002</v>
      </c>
      <c r="E236" s="45">
        <f>SUM(E7:E234)</f>
        <v>9745.760000000002</v>
      </c>
    </row>
    <row r="237" spans="1:5" ht="13.5" thickTop="1" x14ac:dyDescent="0.2"/>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F189"/>
  <sheetViews>
    <sheetView workbookViewId="0">
      <selection activeCell="E26" sqref="E26"/>
    </sheetView>
  </sheetViews>
  <sheetFormatPr defaultColWidth="9.140625" defaultRowHeight="12.75" x14ac:dyDescent="0.2"/>
  <cols>
    <col min="1" max="1" width="7.5703125" style="111" customWidth="1"/>
    <col min="2" max="2" width="98.28515625" style="89" bestFit="1" customWidth="1"/>
    <col min="3" max="3" width="12" style="112" customWidth="1"/>
    <col min="4" max="4" width="10.7109375" style="89" customWidth="1"/>
    <col min="5" max="5" width="13.85546875" style="113" customWidth="1"/>
    <col min="6" max="6" width="13.85546875" style="114" customWidth="1"/>
    <col min="7" max="16384" width="9.140625" style="84"/>
  </cols>
  <sheetData>
    <row r="1" spans="1:6" x14ac:dyDescent="0.2">
      <c r="A1" s="79" t="s">
        <v>1005</v>
      </c>
      <c r="B1" s="80" t="s">
        <v>1030</v>
      </c>
      <c r="C1" s="81" t="s">
        <v>1031</v>
      </c>
      <c r="D1" s="79" t="s">
        <v>1032</v>
      </c>
      <c r="E1" s="82" t="s">
        <v>1033</v>
      </c>
      <c r="F1" s="83" t="s">
        <v>1034</v>
      </c>
    </row>
    <row r="2" spans="1:6" s="89" customFormat="1" ht="18.75" customHeight="1" x14ac:dyDescent="0.2">
      <c r="A2" s="85"/>
      <c r="B2" s="115"/>
      <c r="C2" s="86"/>
      <c r="D2" s="128"/>
      <c r="E2" s="113"/>
      <c r="F2" s="88"/>
    </row>
    <row r="3" spans="1:6" s="89" customFormat="1" x14ac:dyDescent="0.2">
      <c r="A3" s="90"/>
      <c r="B3" s="116" t="s">
        <v>1044</v>
      </c>
      <c r="C3" s="91"/>
      <c r="D3" s="92"/>
      <c r="E3" s="113"/>
      <c r="F3" s="88"/>
    </row>
    <row r="4" spans="1:6" s="89" customFormat="1" x14ac:dyDescent="0.2">
      <c r="A4" s="90"/>
      <c r="B4" s="117"/>
      <c r="C4" s="91"/>
      <c r="D4" s="92"/>
      <c r="E4" s="113"/>
      <c r="F4" s="88"/>
    </row>
    <row r="5" spans="1:6" s="89" customFormat="1" x14ac:dyDescent="0.2">
      <c r="A5" s="90"/>
      <c r="B5" s="118" t="s">
        <v>1039</v>
      </c>
      <c r="C5" s="91"/>
      <c r="D5" s="92"/>
      <c r="E5" s="113"/>
      <c r="F5" s="88"/>
    </row>
    <row r="6" spans="1:6" s="89" customFormat="1" x14ac:dyDescent="0.2">
      <c r="A6" s="90"/>
      <c r="B6" s="118" t="s">
        <v>1040</v>
      </c>
      <c r="C6" s="91"/>
      <c r="D6" s="92"/>
      <c r="E6" s="113"/>
      <c r="F6" s="88"/>
    </row>
    <row r="7" spans="1:6" s="89" customFormat="1" x14ac:dyDescent="0.2">
      <c r="A7" s="92"/>
      <c r="B7" s="118" t="s">
        <v>1047</v>
      </c>
      <c r="C7" s="91"/>
      <c r="D7" s="92"/>
      <c r="E7" s="113"/>
      <c r="F7" s="88"/>
    </row>
    <row r="8" spans="1:6" s="89" customFormat="1" x14ac:dyDescent="0.2">
      <c r="A8" s="92"/>
      <c r="B8" s="118" t="s">
        <v>1048</v>
      </c>
      <c r="C8" s="91"/>
      <c r="D8" s="92"/>
      <c r="E8" s="113"/>
      <c r="F8" s="88"/>
    </row>
    <row r="9" spans="1:6" s="89" customFormat="1" x14ac:dyDescent="0.2">
      <c r="A9" s="92"/>
      <c r="B9" s="118" t="s">
        <v>1049</v>
      </c>
      <c r="C9" s="91"/>
      <c r="D9" s="92"/>
      <c r="E9" s="113"/>
      <c r="F9" s="88"/>
    </row>
    <row r="10" spans="1:6" s="89" customFormat="1" x14ac:dyDescent="0.2">
      <c r="A10" s="92"/>
      <c r="B10" s="118"/>
      <c r="C10" s="91"/>
      <c r="D10" s="92"/>
      <c r="E10" s="113"/>
      <c r="F10" s="88"/>
    </row>
    <row r="11" spans="1:6" s="89" customFormat="1" x14ac:dyDescent="0.2">
      <c r="A11" s="92"/>
      <c r="B11" s="118" t="s">
        <v>1045</v>
      </c>
      <c r="C11" s="91"/>
      <c r="D11" s="92"/>
      <c r="E11" s="113"/>
      <c r="F11" s="88"/>
    </row>
    <row r="12" spans="1:6" s="89" customFormat="1" x14ac:dyDescent="0.2">
      <c r="A12" s="92"/>
      <c r="B12" s="118"/>
      <c r="C12" s="91"/>
      <c r="D12" s="92"/>
      <c r="E12" s="113"/>
      <c r="F12" s="88"/>
    </row>
    <row r="13" spans="1:6" s="89" customFormat="1" x14ac:dyDescent="0.2">
      <c r="A13" s="92" t="s">
        <v>1009</v>
      </c>
      <c r="B13" s="119" t="s">
        <v>1046</v>
      </c>
      <c r="C13" s="91">
        <v>41</v>
      </c>
      <c r="D13" s="92" t="s">
        <v>1035</v>
      </c>
      <c r="E13" s="135">
        <v>0</v>
      </c>
      <c r="F13" s="88">
        <f>E13*C13</f>
        <v>0</v>
      </c>
    </row>
    <row r="14" spans="1:6" s="89" customFormat="1" x14ac:dyDescent="0.2">
      <c r="A14" s="92"/>
      <c r="C14" s="126"/>
      <c r="D14" s="126"/>
      <c r="E14" s="113"/>
      <c r="F14" s="88"/>
    </row>
    <row r="15" spans="1:6" s="89" customFormat="1" x14ac:dyDescent="0.2">
      <c r="A15" s="92"/>
      <c r="B15" s="118" t="s">
        <v>1043</v>
      </c>
      <c r="C15" s="91"/>
      <c r="D15" s="92"/>
      <c r="E15" s="113"/>
      <c r="F15" s="88"/>
    </row>
    <row r="16" spans="1:6" s="89" customFormat="1" x14ac:dyDescent="0.2">
      <c r="A16" s="92"/>
      <c r="B16" s="118"/>
      <c r="C16" s="91"/>
      <c r="D16" s="92"/>
      <c r="E16" s="113"/>
      <c r="F16" s="88"/>
    </row>
    <row r="17" spans="1:6" s="89" customFormat="1" x14ac:dyDescent="0.2">
      <c r="A17" s="92" t="s">
        <v>721</v>
      </c>
      <c r="B17" s="120" t="s">
        <v>1041</v>
      </c>
      <c r="C17" s="126"/>
      <c r="D17" s="126"/>
      <c r="E17" s="113"/>
      <c r="F17" s="88"/>
    </row>
    <row r="18" spans="1:6" s="89" customFormat="1" ht="14.25" x14ac:dyDescent="0.2">
      <c r="A18" s="92"/>
      <c r="B18" s="120" t="s">
        <v>1057</v>
      </c>
      <c r="C18" s="91">
        <v>15</v>
      </c>
      <c r="D18" s="92" t="s">
        <v>1035</v>
      </c>
      <c r="E18" s="135">
        <v>0</v>
      </c>
      <c r="F18" s="88">
        <f>E18*C18</f>
        <v>0</v>
      </c>
    </row>
    <row r="19" spans="1:6" s="89" customFormat="1" x14ac:dyDescent="0.2">
      <c r="A19" s="92"/>
      <c r="B19" s="120"/>
      <c r="C19" s="91"/>
      <c r="D19" s="92"/>
      <c r="E19" s="113"/>
      <c r="F19" s="88"/>
    </row>
    <row r="20" spans="1:6" s="89" customFormat="1" x14ac:dyDescent="0.2">
      <c r="A20" s="92" t="s">
        <v>733</v>
      </c>
      <c r="B20" s="120" t="s">
        <v>1041</v>
      </c>
      <c r="C20" s="91"/>
      <c r="D20" s="92"/>
      <c r="E20" s="113"/>
      <c r="F20" s="88"/>
    </row>
    <row r="21" spans="1:6" s="89" customFormat="1" ht="14.25" x14ac:dyDescent="0.2">
      <c r="A21" s="92"/>
      <c r="B21" s="120" t="s">
        <v>1058</v>
      </c>
      <c r="C21" s="91"/>
      <c r="D21" s="92"/>
      <c r="E21" s="113"/>
      <c r="F21" s="88"/>
    </row>
    <row r="22" spans="1:6" s="89" customFormat="1" x14ac:dyDescent="0.2">
      <c r="A22" s="92"/>
      <c r="B22" s="136" t="s">
        <v>1059</v>
      </c>
      <c r="C22" s="91">
        <v>10</v>
      </c>
      <c r="D22" s="92" t="s">
        <v>1035</v>
      </c>
      <c r="E22" s="135">
        <v>0</v>
      </c>
      <c r="F22" s="88">
        <f>E22*C22</f>
        <v>0</v>
      </c>
    </row>
    <row r="23" spans="1:6" s="89" customFormat="1" x14ac:dyDescent="0.2">
      <c r="A23" s="92"/>
      <c r="B23" s="120"/>
      <c r="C23" s="91"/>
      <c r="D23" s="92"/>
      <c r="E23" s="113"/>
      <c r="F23" s="88"/>
    </row>
    <row r="24" spans="1:6" s="89" customFormat="1" x14ac:dyDescent="0.2">
      <c r="A24" s="92" t="s">
        <v>1011</v>
      </c>
      <c r="B24" s="120" t="s">
        <v>1041</v>
      </c>
      <c r="C24" s="91"/>
      <c r="D24" s="92"/>
      <c r="E24" s="113"/>
      <c r="F24" s="88"/>
    </row>
    <row r="25" spans="1:6" s="89" customFormat="1" ht="14.25" x14ac:dyDescent="0.2">
      <c r="A25" s="92"/>
      <c r="B25" s="120" t="s">
        <v>1060</v>
      </c>
      <c r="C25" s="91">
        <v>3</v>
      </c>
      <c r="D25" s="92" t="s">
        <v>1035</v>
      </c>
      <c r="E25" s="135">
        <v>0</v>
      </c>
      <c r="F25" s="88">
        <f>E25*C25</f>
        <v>0</v>
      </c>
    </row>
    <row r="26" spans="1:6" s="89" customFormat="1" x14ac:dyDescent="0.2">
      <c r="A26" s="92"/>
      <c r="B26" s="120"/>
      <c r="C26" s="91"/>
      <c r="D26" s="92"/>
      <c r="E26" s="113"/>
      <c r="F26" s="88"/>
    </row>
    <row r="27" spans="1:6" s="89" customFormat="1" x14ac:dyDescent="0.2">
      <c r="A27" s="92" t="s">
        <v>1012</v>
      </c>
      <c r="B27" s="120" t="s">
        <v>1041</v>
      </c>
      <c r="C27" s="91"/>
      <c r="D27" s="92"/>
      <c r="E27" s="113"/>
      <c r="F27" s="88"/>
    </row>
    <row r="28" spans="1:6" s="89" customFormat="1" ht="14.25" x14ac:dyDescent="0.2">
      <c r="A28" s="92"/>
      <c r="B28" s="120" t="s">
        <v>1061</v>
      </c>
      <c r="C28" s="91">
        <v>3</v>
      </c>
      <c r="D28" s="92" t="s">
        <v>1035</v>
      </c>
      <c r="E28" s="135">
        <v>0</v>
      </c>
      <c r="F28" s="88">
        <f>E28*C28</f>
        <v>0</v>
      </c>
    </row>
    <row r="29" spans="1:6" s="89" customFormat="1" x14ac:dyDescent="0.2">
      <c r="A29" s="92"/>
      <c r="B29" s="120"/>
      <c r="C29" s="91"/>
      <c r="D29" s="92"/>
      <c r="E29" s="113"/>
      <c r="F29" s="88"/>
    </row>
    <row r="30" spans="1:6" s="89" customFormat="1" x14ac:dyDescent="0.2">
      <c r="A30" s="92" t="s">
        <v>1013</v>
      </c>
      <c r="B30" s="120" t="s">
        <v>1041</v>
      </c>
      <c r="C30" s="91"/>
      <c r="D30" s="92"/>
      <c r="E30" s="113"/>
      <c r="F30" s="88"/>
    </row>
    <row r="31" spans="1:6" s="89" customFormat="1" ht="14.25" x14ac:dyDescent="0.2">
      <c r="A31" s="92"/>
      <c r="B31" s="120" t="s">
        <v>1062</v>
      </c>
      <c r="C31" s="91"/>
      <c r="D31" s="92"/>
      <c r="E31" s="113"/>
      <c r="F31" s="88"/>
    </row>
    <row r="32" spans="1:6" s="89" customFormat="1" x14ac:dyDescent="0.2">
      <c r="A32" s="92"/>
      <c r="B32" s="136" t="s">
        <v>1063</v>
      </c>
      <c r="C32" s="91">
        <v>5</v>
      </c>
      <c r="D32" s="92" t="s">
        <v>1035</v>
      </c>
      <c r="E32" s="135">
        <v>0</v>
      </c>
      <c r="F32" s="88">
        <f>E32*C32</f>
        <v>0</v>
      </c>
    </row>
    <row r="33" spans="1:6" s="89" customFormat="1" x14ac:dyDescent="0.2">
      <c r="A33" s="92"/>
      <c r="B33" s="120"/>
      <c r="C33" s="91"/>
      <c r="D33" s="92"/>
      <c r="E33" s="113"/>
      <c r="F33" s="88"/>
    </row>
    <row r="34" spans="1:6" s="89" customFormat="1" x14ac:dyDescent="0.2">
      <c r="A34" s="92" t="s">
        <v>1014</v>
      </c>
      <c r="B34" s="120" t="s">
        <v>1041</v>
      </c>
      <c r="C34" s="91"/>
      <c r="D34" s="92"/>
      <c r="E34" s="113"/>
      <c r="F34" s="88"/>
    </row>
    <row r="35" spans="1:6" s="89" customFormat="1" ht="14.25" x14ac:dyDescent="0.2">
      <c r="A35" s="92"/>
      <c r="B35" s="120" t="s">
        <v>1064</v>
      </c>
      <c r="C35" s="91">
        <v>3</v>
      </c>
      <c r="D35" s="92" t="s">
        <v>1042</v>
      </c>
      <c r="E35" s="135">
        <v>0</v>
      </c>
      <c r="F35" s="88">
        <f>E35*C35</f>
        <v>0</v>
      </c>
    </row>
    <row r="36" spans="1:6" s="89" customFormat="1" x14ac:dyDescent="0.2">
      <c r="A36" s="92"/>
      <c r="B36" s="118"/>
      <c r="C36" s="91"/>
      <c r="D36" s="92"/>
      <c r="E36" s="113"/>
      <c r="F36" s="88"/>
    </row>
    <row r="37" spans="1:6" s="89" customFormat="1" x14ac:dyDescent="0.2">
      <c r="A37" s="92" t="s">
        <v>1065</v>
      </c>
      <c r="B37" s="120" t="s">
        <v>1041</v>
      </c>
      <c r="C37" s="91"/>
      <c r="D37" s="92"/>
      <c r="E37" s="113"/>
      <c r="F37" s="88"/>
    </row>
    <row r="38" spans="1:6" s="89" customFormat="1" ht="14.25" x14ac:dyDescent="0.2">
      <c r="A38" s="92"/>
      <c r="B38" s="120" t="s">
        <v>1066</v>
      </c>
      <c r="C38" s="91"/>
      <c r="D38" s="92"/>
      <c r="E38" s="113"/>
      <c r="F38" s="88"/>
    </row>
    <row r="39" spans="1:6" s="89" customFormat="1" x14ac:dyDescent="0.2">
      <c r="A39" s="92"/>
      <c r="B39" s="136" t="s">
        <v>1059</v>
      </c>
      <c r="C39" s="91">
        <v>3</v>
      </c>
      <c r="D39" s="92" t="s">
        <v>1042</v>
      </c>
      <c r="E39" s="135">
        <v>0</v>
      </c>
      <c r="F39" s="88">
        <f>E39*C39</f>
        <v>0</v>
      </c>
    </row>
    <row r="40" spans="1:6" s="89" customFormat="1" x14ac:dyDescent="0.2">
      <c r="A40" s="92"/>
      <c r="B40" s="136"/>
      <c r="C40" s="91"/>
      <c r="D40" s="92"/>
      <c r="E40" s="113"/>
      <c r="F40" s="88"/>
    </row>
    <row r="41" spans="1:6" s="89" customFormat="1" x14ac:dyDescent="0.2">
      <c r="A41" s="92" t="s">
        <v>1067</v>
      </c>
      <c r="B41" s="120" t="s">
        <v>1041</v>
      </c>
      <c r="C41" s="91"/>
      <c r="D41" s="92"/>
      <c r="E41" s="113"/>
      <c r="F41" s="88"/>
    </row>
    <row r="42" spans="1:6" s="89" customFormat="1" ht="14.25" x14ac:dyDescent="0.2">
      <c r="A42" s="92"/>
      <c r="B42" s="120" t="s">
        <v>1068</v>
      </c>
      <c r="C42" s="91">
        <v>3</v>
      </c>
      <c r="D42" s="92" t="s">
        <v>1042</v>
      </c>
      <c r="E42" s="135">
        <v>0</v>
      </c>
      <c r="F42" s="88">
        <f>E42*C42</f>
        <v>0</v>
      </c>
    </row>
    <row r="43" spans="1:6" s="89" customFormat="1" x14ac:dyDescent="0.2">
      <c r="A43" s="92"/>
      <c r="B43" s="118"/>
      <c r="C43" s="91"/>
      <c r="D43" s="92"/>
      <c r="E43" s="113"/>
      <c r="F43" s="88"/>
    </row>
    <row r="44" spans="1:6" s="89" customFormat="1" x14ac:dyDescent="0.2">
      <c r="A44" s="92" t="s">
        <v>1069</v>
      </c>
      <c r="B44" s="120" t="s">
        <v>1041</v>
      </c>
      <c r="C44" s="91"/>
      <c r="D44" s="92"/>
      <c r="E44" s="113"/>
      <c r="F44" s="88"/>
    </row>
    <row r="45" spans="1:6" s="89" customFormat="1" ht="14.25" x14ac:dyDescent="0.2">
      <c r="A45" s="92"/>
      <c r="B45" s="120" t="s">
        <v>1070</v>
      </c>
      <c r="C45" s="91">
        <v>3</v>
      </c>
      <c r="D45" s="92" t="s">
        <v>1042</v>
      </c>
      <c r="E45" s="135">
        <v>0</v>
      </c>
      <c r="F45" s="88">
        <f>E45*C45</f>
        <v>0</v>
      </c>
    </row>
    <row r="46" spans="1:6" s="89" customFormat="1" x14ac:dyDescent="0.2">
      <c r="A46" s="92"/>
      <c r="B46" s="118"/>
      <c r="C46" s="91"/>
      <c r="D46" s="92"/>
      <c r="E46" s="113"/>
      <c r="F46" s="88"/>
    </row>
    <row r="47" spans="1:6" s="89" customFormat="1" x14ac:dyDescent="0.2">
      <c r="A47" s="92" t="s">
        <v>1071</v>
      </c>
      <c r="B47" s="120" t="s">
        <v>1041</v>
      </c>
      <c r="C47" s="91"/>
      <c r="D47" s="92"/>
      <c r="E47" s="113"/>
      <c r="F47" s="88"/>
    </row>
    <row r="48" spans="1:6" s="89" customFormat="1" ht="14.25" x14ac:dyDescent="0.2">
      <c r="A48" s="92"/>
      <c r="B48" s="120" t="s">
        <v>1072</v>
      </c>
      <c r="C48" s="91"/>
      <c r="D48" s="92"/>
      <c r="E48" s="113"/>
      <c r="F48" s="88"/>
    </row>
    <row r="49" spans="1:6" s="89" customFormat="1" x14ac:dyDescent="0.2">
      <c r="A49" s="92"/>
      <c r="B49" s="136" t="s">
        <v>1063</v>
      </c>
      <c r="C49" s="91">
        <v>3</v>
      </c>
      <c r="D49" s="92" t="s">
        <v>1042</v>
      </c>
      <c r="E49" s="135">
        <v>0</v>
      </c>
      <c r="F49" s="88">
        <f>E49*C49</f>
        <v>0</v>
      </c>
    </row>
    <row r="50" spans="1:6" s="89" customFormat="1" x14ac:dyDescent="0.2">
      <c r="A50" s="92"/>
      <c r="B50" s="120"/>
      <c r="C50" s="91"/>
      <c r="D50" s="92"/>
      <c r="E50" s="113"/>
      <c r="F50" s="88"/>
    </row>
    <row r="51" spans="1:6" s="89" customFormat="1" x14ac:dyDescent="0.2">
      <c r="A51" s="92"/>
      <c r="B51" s="120"/>
      <c r="C51" s="91"/>
      <c r="D51" s="92"/>
      <c r="E51" s="113"/>
      <c r="F51" s="88"/>
    </row>
    <row r="52" spans="1:6" s="89" customFormat="1" x14ac:dyDescent="0.2">
      <c r="A52" s="92"/>
      <c r="B52" s="118"/>
      <c r="C52" s="91"/>
      <c r="D52" s="92"/>
      <c r="E52" s="113"/>
      <c r="F52" s="88"/>
    </row>
    <row r="53" spans="1:6" s="89" customFormat="1" x14ac:dyDescent="0.2">
      <c r="A53" s="92"/>
      <c r="B53" s="118"/>
      <c r="C53" s="91"/>
      <c r="D53" s="92"/>
      <c r="E53" s="113"/>
      <c r="F53" s="88"/>
    </row>
    <row r="54" spans="1:6" s="89" customFormat="1" x14ac:dyDescent="0.2">
      <c r="A54" s="92"/>
      <c r="B54" s="118"/>
      <c r="C54" s="91"/>
      <c r="D54" s="92"/>
      <c r="E54" s="113"/>
      <c r="F54" s="88"/>
    </row>
    <row r="55" spans="1:6" s="89" customFormat="1" x14ac:dyDescent="0.2">
      <c r="A55" s="92"/>
      <c r="B55" s="118"/>
      <c r="C55" s="91"/>
      <c r="D55" s="92"/>
      <c r="E55" s="113"/>
      <c r="F55" s="88"/>
    </row>
    <row r="56" spans="1:6" s="89" customFormat="1" x14ac:dyDescent="0.2">
      <c r="A56" s="92"/>
      <c r="B56" s="118"/>
      <c r="C56" s="91"/>
      <c r="D56" s="92"/>
      <c r="E56" s="113"/>
      <c r="F56" s="88"/>
    </row>
    <row r="57" spans="1:6" s="89" customFormat="1" x14ac:dyDescent="0.2">
      <c r="A57" s="92"/>
      <c r="B57" s="118"/>
      <c r="C57" s="91"/>
      <c r="D57" s="92"/>
      <c r="E57" s="113"/>
      <c r="F57" s="88"/>
    </row>
    <row r="58" spans="1:6" s="89" customFormat="1" x14ac:dyDescent="0.2">
      <c r="A58" s="92"/>
      <c r="B58" s="118"/>
      <c r="C58" s="91"/>
      <c r="D58" s="92"/>
      <c r="E58" s="113"/>
      <c r="F58" s="88"/>
    </row>
    <row r="59" spans="1:6" s="89" customFormat="1" x14ac:dyDescent="0.2">
      <c r="A59" s="92"/>
      <c r="B59" s="118"/>
      <c r="C59" s="91"/>
      <c r="D59" s="92"/>
      <c r="E59" s="113"/>
      <c r="F59" s="88"/>
    </row>
    <row r="60" spans="1:6" s="89" customFormat="1" x14ac:dyDescent="0.2">
      <c r="A60" s="92"/>
      <c r="B60" s="119"/>
      <c r="C60" s="91"/>
      <c r="D60" s="92"/>
      <c r="E60" s="113"/>
      <c r="F60" s="88"/>
    </row>
    <row r="61" spans="1:6" s="89" customFormat="1" x14ac:dyDescent="0.2">
      <c r="A61" s="92"/>
      <c r="B61" s="119"/>
      <c r="C61" s="91"/>
      <c r="D61" s="92"/>
      <c r="E61" s="113"/>
      <c r="F61" s="88"/>
    </row>
    <row r="62" spans="1:6" s="89" customFormat="1" x14ac:dyDescent="0.2">
      <c r="A62" s="92"/>
      <c r="B62" s="119"/>
      <c r="C62" s="91"/>
      <c r="D62" s="92"/>
      <c r="E62" s="113"/>
      <c r="F62" s="88"/>
    </row>
    <row r="63" spans="1:6" s="89" customFormat="1" x14ac:dyDescent="0.2">
      <c r="A63" s="92"/>
      <c r="C63" s="91"/>
      <c r="D63" s="92"/>
      <c r="E63" s="113"/>
      <c r="F63" s="88"/>
    </row>
    <row r="64" spans="1:6" s="89" customFormat="1" x14ac:dyDescent="0.2">
      <c r="A64" s="92"/>
      <c r="B64" s="131"/>
      <c r="C64" s="132"/>
      <c r="D64" s="92"/>
      <c r="E64" s="113"/>
      <c r="F64" s="88"/>
    </row>
    <row r="65" spans="1:6" s="89" customFormat="1" x14ac:dyDescent="0.2">
      <c r="A65" s="92"/>
      <c r="C65" s="132"/>
      <c r="D65" s="92"/>
      <c r="E65" s="113"/>
      <c r="F65" s="88"/>
    </row>
    <row r="66" spans="1:6" s="89" customFormat="1" x14ac:dyDescent="0.2">
      <c r="A66" s="92"/>
      <c r="B66" s="130"/>
      <c r="C66" s="132"/>
      <c r="D66" s="92"/>
      <c r="E66" s="113"/>
      <c r="F66" s="88"/>
    </row>
    <row r="67" spans="1:6" s="89" customFormat="1" x14ac:dyDescent="0.2">
      <c r="A67" s="92"/>
      <c r="B67" s="130"/>
      <c r="C67" s="132"/>
      <c r="D67" s="92"/>
      <c r="E67" s="113"/>
      <c r="F67" s="88"/>
    </row>
    <row r="68" spans="1:6" s="89" customFormat="1" x14ac:dyDescent="0.2">
      <c r="A68" s="92"/>
      <c r="B68" s="130"/>
      <c r="C68" s="132"/>
      <c r="D68" s="92"/>
      <c r="E68" s="113"/>
      <c r="F68" s="88"/>
    </row>
    <row r="69" spans="1:6" s="89" customFormat="1" x14ac:dyDescent="0.2">
      <c r="A69" s="92"/>
      <c r="B69" s="130"/>
      <c r="C69" s="132"/>
      <c r="D69" s="92"/>
      <c r="E69" s="113"/>
      <c r="F69" s="88"/>
    </row>
    <row r="70" spans="1:6" s="89" customFormat="1" x14ac:dyDescent="0.2">
      <c r="A70" s="92"/>
      <c r="B70" s="130"/>
      <c r="C70" s="132"/>
      <c r="D70" s="92"/>
      <c r="E70" s="113"/>
      <c r="F70" s="88"/>
    </row>
    <row r="71" spans="1:6" s="89" customFormat="1" x14ac:dyDescent="0.2">
      <c r="A71" s="92"/>
      <c r="B71" s="118"/>
      <c r="C71" s="91"/>
      <c r="D71" s="92"/>
      <c r="E71" s="113"/>
      <c r="F71" s="88"/>
    </row>
    <row r="72" spans="1:6" s="89" customFormat="1" x14ac:dyDescent="0.2">
      <c r="A72" s="92"/>
      <c r="B72" s="120"/>
      <c r="C72" s="91"/>
      <c r="D72" s="92"/>
      <c r="E72" s="113"/>
      <c r="F72" s="88"/>
    </row>
    <row r="73" spans="1:6" s="89" customFormat="1" x14ac:dyDescent="0.2">
      <c r="A73" s="92"/>
      <c r="B73" s="120"/>
      <c r="C73" s="91"/>
      <c r="D73" s="92"/>
      <c r="E73" s="113"/>
      <c r="F73" s="88"/>
    </row>
    <row r="74" spans="1:6" s="89" customFormat="1" x14ac:dyDescent="0.2">
      <c r="A74" s="92"/>
      <c r="B74" s="120"/>
      <c r="C74" s="91"/>
      <c r="D74" s="92"/>
      <c r="E74" s="113"/>
      <c r="F74" s="88"/>
    </row>
    <row r="75" spans="1:6" s="89" customFormat="1" x14ac:dyDescent="0.2">
      <c r="A75" s="92"/>
      <c r="B75" s="120"/>
      <c r="C75" s="91"/>
      <c r="D75" s="92"/>
      <c r="E75" s="113"/>
      <c r="F75" s="88"/>
    </row>
    <row r="76" spans="1:6" s="89" customFormat="1" x14ac:dyDescent="0.2">
      <c r="A76" s="92"/>
      <c r="B76" s="120"/>
      <c r="C76" s="91"/>
      <c r="D76" s="92"/>
      <c r="E76" s="113"/>
      <c r="F76" s="88"/>
    </row>
    <row r="77" spans="1:6" s="89" customFormat="1" x14ac:dyDescent="0.2">
      <c r="A77" s="92"/>
      <c r="B77" s="120"/>
      <c r="C77" s="91"/>
      <c r="D77" s="92"/>
      <c r="E77" s="113"/>
      <c r="F77" s="88"/>
    </row>
    <row r="78" spans="1:6" s="89" customFormat="1" x14ac:dyDescent="0.2">
      <c r="A78" s="92"/>
      <c r="B78" s="120"/>
      <c r="C78" s="91"/>
      <c r="D78" s="92"/>
      <c r="E78" s="113"/>
      <c r="F78" s="88"/>
    </row>
    <row r="79" spans="1:6" s="89" customFormat="1" x14ac:dyDescent="0.2">
      <c r="A79" s="92"/>
      <c r="B79" s="120"/>
      <c r="C79" s="91"/>
      <c r="D79" s="92"/>
      <c r="E79" s="113"/>
      <c r="F79" s="88"/>
    </row>
    <row r="80" spans="1:6" s="89" customFormat="1" x14ac:dyDescent="0.2">
      <c r="A80" s="92"/>
      <c r="B80" s="120"/>
      <c r="C80" s="91"/>
      <c r="D80" s="92"/>
      <c r="E80" s="113"/>
      <c r="F80" s="88"/>
    </row>
    <row r="81" spans="1:6" s="89" customFormat="1" x14ac:dyDescent="0.2">
      <c r="A81" s="92"/>
      <c r="B81" s="120"/>
      <c r="C81" s="91"/>
      <c r="D81" s="92"/>
      <c r="E81" s="113"/>
      <c r="F81" s="88"/>
    </row>
    <row r="82" spans="1:6" s="89" customFormat="1" x14ac:dyDescent="0.2">
      <c r="A82" s="92"/>
      <c r="B82" s="120"/>
      <c r="C82" s="91"/>
      <c r="D82" s="92"/>
      <c r="E82" s="113"/>
      <c r="F82" s="88"/>
    </row>
    <row r="83" spans="1:6" s="89" customFormat="1" x14ac:dyDescent="0.2">
      <c r="A83" s="92"/>
      <c r="B83" s="120"/>
      <c r="C83" s="91"/>
      <c r="D83" s="92"/>
      <c r="E83" s="113"/>
      <c r="F83" s="88"/>
    </row>
    <row r="84" spans="1:6" s="89" customFormat="1" x14ac:dyDescent="0.2">
      <c r="A84" s="92"/>
      <c r="B84" s="120"/>
      <c r="C84" s="91"/>
      <c r="D84" s="92"/>
      <c r="E84" s="113"/>
      <c r="F84" s="88"/>
    </row>
    <row r="85" spans="1:6" s="89" customFormat="1" x14ac:dyDescent="0.2">
      <c r="A85" s="92"/>
      <c r="B85" s="120"/>
      <c r="C85" s="91"/>
      <c r="D85" s="92"/>
      <c r="E85" s="113"/>
      <c r="F85" s="88"/>
    </row>
    <row r="86" spans="1:6" s="89" customFormat="1" x14ac:dyDescent="0.2">
      <c r="A86" s="92"/>
      <c r="B86" s="120"/>
      <c r="C86" s="91"/>
      <c r="D86" s="92"/>
      <c r="E86" s="113"/>
      <c r="F86" s="88"/>
    </row>
    <row r="87" spans="1:6" s="89" customFormat="1" x14ac:dyDescent="0.2">
      <c r="A87" s="92"/>
      <c r="B87" s="120"/>
      <c r="C87" s="91"/>
      <c r="D87" s="92"/>
      <c r="E87" s="113"/>
      <c r="F87" s="88"/>
    </row>
    <row r="88" spans="1:6" s="89" customFormat="1" x14ac:dyDescent="0.2">
      <c r="A88" s="92"/>
      <c r="B88" s="120"/>
      <c r="C88" s="91"/>
      <c r="D88" s="92"/>
      <c r="E88" s="113"/>
      <c r="F88" s="88"/>
    </row>
    <row r="89" spans="1:6" s="89" customFormat="1" x14ac:dyDescent="0.2">
      <c r="A89" s="92"/>
      <c r="B89" s="120"/>
      <c r="C89" s="91"/>
      <c r="D89" s="92"/>
      <c r="E89" s="113"/>
      <c r="F89" s="88"/>
    </row>
    <row r="90" spans="1:6" s="89" customFormat="1" x14ac:dyDescent="0.2">
      <c r="A90" s="92"/>
      <c r="B90" s="120"/>
      <c r="C90" s="91"/>
      <c r="D90" s="92"/>
      <c r="E90" s="113"/>
      <c r="F90" s="88"/>
    </row>
    <row r="91" spans="1:6" s="89" customFormat="1" x14ac:dyDescent="0.2">
      <c r="A91" s="92"/>
      <c r="B91" s="120"/>
      <c r="C91" s="91"/>
      <c r="D91" s="92"/>
      <c r="E91" s="113"/>
      <c r="F91" s="88"/>
    </row>
    <row r="92" spans="1:6" s="89" customFormat="1" x14ac:dyDescent="0.2">
      <c r="A92" s="92"/>
      <c r="B92" s="120"/>
      <c r="C92" s="91"/>
      <c r="D92" s="92"/>
      <c r="E92" s="113"/>
      <c r="F92" s="88"/>
    </row>
    <row r="93" spans="1:6" s="89" customFormat="1" x14ac:dyDescent="0.2">
      <c r="A93" s="92"/>
      <c r="B93" s="120"/>
      <c r="C93" s="91"/>
      <c r="D93" s="92"/>
      <c r="E93" s="113"/>
      <c r="F93" s="88"/>
    </row>
    <row r="94" spans="1:6" s="89" customFormat="1" x14ac:dyDescent="0.2">
      <c r="A94" s="92"/>
      <c r="B94" s="120"/>
      <c r="C94" s="91"/>
      <c r="D94" s="92"/>
      <c r="E94" s="113"/>
      <c r="F94" s="88"/>
    </row>
    <row r="95" spans="1:6" s="89" customFormat="1" x14ac:dyDescent="0.2">
      <c r="A95" s="92"/>
      <c r="B95" s="120"/>
      <c r="C95" s="91"/>
      <c r="D95" s="92"/>
      <c r="E95" s="113"/>
      <c r="F95" s="88"/>
    </row>
    <row r="96" spans="1:6" s="89" customFormat="1" x14ac:dyDescent="0.2">
      <c r="A96" s="92"/>
      <c r="B96" s="120"/>
      <c r="C96" s="91"/>
      <c r="D96" s="92"/>
      <c r="E96" s="113"/>
      <c r="F96" s="88"/>
    </row>
    <row r="97" spans="1:6" s="89" customFormat="1" x14ac:dyDescent="0.2">
      <c r="A97" s="92"/>
      <c r="B97" s="120"/>
      <c r="C97" s="91"/>
      <c r="D97" s="92"/>
      <c r="E97" s="113"/>
      <c r="F97" s="88"/>
    </row>
    <row r="98" spans="1:6" s="89" customFormat="1" x14ac:dyDescent="0.2">
      <c r="A98" s="92"/>
      <c r="B98" s="120"/>
      <c r="C98" s="91"/>
      <c r="D98" s="92"/>
      <c r="E98" s="113"/>
      <c r="F98" s="88"/>
    </row>
    <row r="99" spans="1:6" s="89" customFormat="1" x14ac:dyDescent="0.2">
      <c r="A99" s="92"/>
      <c r="B99" s="120"/>
      <c r="C99" s="91"/>
      <c r="D99" s="92"/>
      <c r="E99" s="113"/>
      <c r="F99" s="88"/>
    </row>
    <row r="100" spans="1:6" s="89" customFormat="1" x14ac:dyDescent="0.2">
      <c r="A100" s="92"/>
      <c r="B100" s="120"/>
      <c r="C100" s="91"/>
      <c r="D100" s="92"/>
      <c r="E100" s="113"/>
      <c r="F100" s="88"/>
    </row>
    <row r="101" spans="1:6" s="89" customFormat="1" x14ac:dyDescent="0.2">
      <c r="A101" s="92"/>
      <c r="B101" s="121"/>
      <c r="C101" s="91"/>
      <c r="D101" s="92"/>
      <c r="E101" s="113"/>
      <c r="F101" s="88"/>
    </row>
    <row r="102" spans="1:6" s="89" customFormat="1" x14ac:dyDescent="0.2">
      <c r="A102" s="92"/>
      <c r="B102" s="121"/>
      <c r="C102" s="91"/>
      <c r="D102" s="92"/>
      <c r="E102" s="113"/>
      <c r="F102" s="88"/>
    </row>
    <row r="103" spans="1:6" s="89" customFormat="1" x14ac:dyDescent="0.2">
      <c r="A103" s="92"/>
      <c r="B103" s="121"/>
      <c r="C103" s="91"/>
      <c r="D103" s="92"/>
      <c r="E103" s="113"/>
      <c r="F103" s="88"/>
    </row>
    <row r="104" spans="1:6" s="89" customFormat="1" x14ac:dyDescent="0.2">
      <c r="A104" s="92"/>
      <c r="B104" s="122"/>
      <c r="C104" s="91"/>
      <c r="D104" s="92"/>
      <c r="E104" s="113"/>
      <c r="F104" s="88"/>
    </row>
    <row r="105" spans="1:6" s="89" customFormat="1" x14ac:dyDescent="0.2">
      <c r="A105" s="92"/>
      <c r="B105" s="121"/>
      <c r="C105" s="91"/>
      <c r="D105" s="92"/>
      <c r="E105" s="113"/>
      <c r="F105" s="88"/>
    </row>
    <row r="106" spans="1:6" s="89" customFormat="1" x14ac:dyDescent="0.2">
      <c r="A106" s="92"/>
      <c r="B106" s="121"/>
      <c r="C106" s="91"/>
      <c r="D106" s="92"/>
      <c r="E106" s="113"/>
      <c r="F106" s="88"/>
    </row>
    <row r="107" spans="1:6" s="89" customFormat="1" x14ac:dyDescent="0.2">
      <c r="A107" s="92"/>
      <c r="B107" s="123"/>
      <c r="C107" s="91"/>
      <c r="D107" s="92"/>
      <c r="E107" s="113"/>
      <c r="F107" s="88"/>
    </row>
    <row r="108" spans="1:6" s="89" customFormat="1" x14ac:dyDescent="0.2">
      <c r="A108" s="92"/>
      <c r="B108" s="123"/>
      <c r="C108" s="91"/>
      <c r="D108" s="92"/>
      <c r="E108" s="113"/>
      <c r="F108" s="88"/>
    </row>
    <row r="109" spans="1:6" s="89" customFormat="1" x14ac:dyDescent="0.2">
      <c r="A109" s="92"/>
      <c r="B109" s="121"/>
      <c r="C109" s="91"/>
      <c r="D109" s="92"/>
      <c r="E109" s="113"/>
      <c r="F109" s="88"/>
    </row>
    <row r="110" spans="1:6" s="89" customFormat="1" x14ac:dyDescent="0.2">
      <c r="A110" s="92"/>
      <c r="B110" s="124"/>
      <c r="C110" s="91"/>
      <c r="D110" s="92"/>
      <c r="E110" s="113"/>
      <c r="F110" s="88"/>
    </row>
    <row r="111" spans="1:6" s="89" customFormat="1" x14ac:dyDescent="0.2">
      <c r="A111" s="92"/>
      <c r="B111" s="124"/>
      <c r="C111" s="91"/>
      <c r="D111" s="92"/>
      <c r="E111" s="113"/>
      <c r="F111" s="88"/>
    </row>
    <row r="112" spans="1:6" s="89" customFormat="1" x14ac:dyDescent="0.2">
      <c r="A112" s="92"/>
      <c r="B112" s="125"/>
      <c r="C112" s="127"/>
      <c r="D112" s="129"/>
      <c r="E112" s="113"/>
      <c r="F112" s="88"/>
    </row>
    <row r="113" spans="1:6" s="89" customFormat="1" x14ac:dyDescent="0.2">
      <c r="A113" s="96"/>
      <c r="B113" s="97" t="s">
        <v>1036</v>
      </c>
      <c r="C113" s="98"/>
      <c r="D113" s="99"/>
      <c r="E113" s="100"/>
      <c r="F113" s="101">
        <f>SUM(F7:F110)</f>
        <v>0</v>
      </c>
    </row>
    <row r="114" spans="1:6" s="89" customFormat="1" x14ac:dyDescent="0.2">
      <c r="A114" s="79" t="s">
        <v>1005</v>
      </c>
      <c r="B114" s="80" t="s">
        <v>1030</v>
      </c>
      <c r="C114" s="81" t="s">
        <v>1031</v>
      </c>
      <c r="D114" s="79" t="s">
        <v>1032</v>
      </c>
      <c r="E114" s="82" t="s">
        <v>1033</v>
      </c>
      <c r="F114" s="83" t="s">
        <v>1034</v>
      </c>
    </row>
    <row r="115" spans="1:6" s="89" customFormat="1" x14ac:dyDescent="0.2">
      <c r="A115" s="92"/>
      <c r="B115" s="93"/>
      <c r="C115" s="102"/>
      <c r="D115" s="92"/>
      <c r="E115" s="103"/>
      <c r="F115" s="104"/>
    </row>
    <row r="116" spans="1:6" s="89" customFormat="1" x14ac:dyDescent="0.2">
      <c r="A116" s="92"/>
      <c r="B116" s="116" t="s">
        <v>1050</v>
      </c>
      <c r="C116" s="91"/>
      <c r="D116" s="92"/>
      <c r="E116" s="103"/>
      <c r="F116" s="104"/>
    </row>
    <row r="117" spans="1:6" s="89" customFormat="1" x14ac:dyDescent="0.2">
      <c r="A117" s="92"/>
      <c r="B117" s="95"/>
      <c r="C117" s="91"/>
      <c r="D117" s="92"/>
      <c r="E117" s="103"/>
      <c r="F117" s="104"/>
    </row>
    <row r="118" spans="1:6" s="89" customFormat="1" x14ac:dyDescent="0.2">
      <c r="A118" s="92"/>
      <c r="B118" s="94" t="s">
        <v>1037</v>
      </c>
      <c r="C118" s="91"/>
      <c r="D118" s="92"/>
      <c r="E118" s="103"/>
      <c r="F118" s="106">
        <f>F113</f>
        <v>0</v>
      </c>
    </row>
    <row r="119" spans="1:6" s="89" customFormat="1" x14ac:dyDescent="0.2">
      <c r="A119" s="92"/>
      <c r="B119" s="95"/>
      <c r="C119" s="107"/>
      <c r="D119" s="92"/>
      <c r="E119" s="103"/>
      <c r="F119" s="106"/>
    </row>
    <row r="120" spans="1:6" s="89" customFormat="1" x14ac:dyDescent="0.2">
      <c r="A120" s="92"/>
      <c r="B120" s="94"/>
      <c r="C120" s="107"/>
      <c r="D120" s="92"/>
      <c r="E120" s="103"/>
      <c r="F120" s="106"/>
    </row>
    <row r="121" spans="1:6" s="89" customFormat="1" x14ac:dyDescent="0.2">
      <c r="A121" s="92"/>
      <c r="B121" s="95"/>
      <c r="C121" s="107"/>
      <c r="D121" s="92"/>
      <c r="E121" s="103"/>
      <c r="F121" s="106"/>
    </row>
    <row r="122" spans="1:6" s="89" customFormat="1" x14ac:dyDescent="0.2">
      <c r="A122" s="92"/>
      <c r="B122" s="94"/>
      <c r="C122" s="91"/>
      <c r="D122" s="92"/>
      <c r="E122" s="103"/>
      <c r="F122" s="106"/>
    </row>
    <row r="123" spans="1:6" s="89" customFormat="1" x14ac:dyDescent="0.2">
      <c r="A123" s="92"/>
      <c r="B123" s="95"/>
      <c r="C123" s="91"/>
      <c r="D123" s="92"/>
      <c r="E123" s="87"/>
      <c r="F123" s="88"/>
    </row>
    <row r="124" spans="1:6" s="89" customFormat="1" x14ac:dyDescent="0.2">
      <c r="A124" s="92"/>
      <c r="B124" s="94"/>
      <c r="C124" s="91"/>
      <c r="D124" s="92"/>
      <c r="E124" s="87"/>
      <c r="F124" s="88"/>
    </row>
    <row r="125" spans="1:6" s="89" customFormat="1" x14ac:dyDescent="0.2">
      <c r="A125" s="92"/>
      <c r="B125" s="95"/>
      <c r="C125" s="91"/>
      <c r="D125" s="92"/>
      <c r="E125" s="87"/>
      <c r="F125" s="88"/>
    </row>
    <row r="126" spans="1:6" s="89" customFormat="1" x14ac:dyDescent="0.2">
      <c r="A126" s="92"/>
      <c r="B126" s="94"/>
      <c r="C126" s="91"/>
      <c r="D126" s="92"/>
      <c r="E126" s="87"/>
      <c r="F126" s="88"/>
    </row>
    <row r="127" spans="1:6" s="89" customFormat="1" x14ac:dyDescent="0.2">
      <c r="A127" s="92"/>
      <c r="B127" s="95"/>
      <c r="C127" s="91"/>
      <c r="D127" s="92"/>
      <c r="E127" s="87"/>
      <c r="F127" s="88"/>
    </row>
    <row r="128" spans="1:6" s="89" customFormat="1" x14ac:dyDescent="0.2">
      <c r="A128" s="92"/>
      <c r="B128" s="94"/>
      <c r="C128" s="91"/>
      <c r="D128" s="92"/>
      <c r="E128" s="87"/>
      <c r="F128" s="88"/>
    </row>
    <row r="129" spans="1:6" s="89" customFormat="1" x14ac:dyDescent="0.2">
      <c r="A129" s="108"/>
      <c r="B129" s="95"/>
      <c r="C129" s="91"/>
      <c r="D129" s="108"/>
      <c r="E129" s="87"/>
      <c r="F129" s="88"/>
    </row>
    <row r="130" spans="1:6" s="89" customFormat="1" x14ac:dyDescent="0.2">
      <c r="A130" s="92"/>
      <c r="B130" s="94"/>
      <c r="C130" s="91"/>
      <c r="D130" s="92"/>
      <c r="E130" s="87"/>
      <c r="F130" s="88"/>
    </row>
    <row r="131" spans="1:6" s="89" customFormat="1" x14ac:dyDescent="0.2">
      <c r="A131" s="92"/>
      <c r="B131" s="95"/>
      <c r="C131" s="91"/>
      <c r="D131" s="92"/>
      <c r="E131" s="87"/>
      <c r="F131" s="88"/>
    </row>
    <row r="132" spans="1:6" s="89" customFormat="1" x14ac:dyDescent="0.2">
      <c r="A132" s="92"/>
      <c r="B132" s="95"/>
      <c r="C132" s="91"/>
      <c r="D132" s="92"/>
      <c r="E132" s="87"/>
      <c r="F132" s="88"/>
    </row>
    <row r="133" spans="1:6" s="89" customFormat="1" x14ac:dyDescent="0.2">
      <c r="A133" s="92"/>
      <c r="B133" s="95"/>
      <c r="C133" s="91"/>
      <c r="D133" s="92"/>
      <c r="E133" s="87"/>
      <c r="F133" s="88"/>
    </row>
    <row r="134" spans="1:6" s="89" customFormat="1" x14ac:dyDescent="0.2">
      <c r="A134" s="92"/>
      <c r="B134" s="95"/>
      <c r="C134" s="91"/>
      <c r="D134" s="92"/>
      <c r="E134" s="87"/>
      <c r="F134" s="88"/>
    </row>
    <row r="135" spans="1:6" s="89" customFormat="1" x14ac:dyDescent="0.2">
      <c r="A135" s="92"/>
      <c r="B135" s="95"/>
      <c r="C135" s="91"/>
      <c r="D135" s="92"/>
      <c r="E135" s="87"/>
      <c r="F135" s="88"/>
    </row>
    <row r="136" spans="1:6" s="89" customFormat="1" x14ac:dyDescent="0.2">
      <c r="A136" s="92"/>
      <c r="B136" s="95"/>
      <c r="C136" s="91"/>
      <c r="D136" s="92"/>
      <c r="E136" s="87"/>
      <c r="F136" s="88"/>
    </row>
    <row r="137" spans="1:6" s="89" customFormat="1" x14ac:dyDescent="0.2">
      <c r="A137" s="92"/>
      <c r="B137" s="95"/>
      <c r="C137" s="91"/>
      <c r="D137" s="92"/>
      <c r="E137" s="87"/>
      <c r="F137" s="88"/>
    </row>
    <row r="138" spans="1:6" s="89" customFormat="1" x14ac:dyDescent="0.2">
      <c r="A138" s="92"/>
      <c r="B138" s="95"/>
      <c r="C138" s="91"/>
      <c r="D138" s="92"/>
      <c r="E138" s="87"/>
      <c r="F138" s="88"/>
    </row>
    <row r="139" spans="1:6" s="89" customFormat="1" x14ac:dyDescent="0.2">
      <c r="A139" s="92"/>
      <c r="B139" s="95"/>
      <c r="C139" s="91"/>
      <c r="D139" s="92"/>
      <c r="E139" s="87"/>
      <c r="F139" s="88"/>
    </row>
    <row r="140" spans="1:6" s="89" customFormat="1" x14ac:dyDescent="0.2">
      <c r="A140" s="92"/>
      <c r="B140" s="95"/>
      <c r="C140" s="91"/>
      <c r="D140" s="92"/>
      <c r="E140" s="87"/>
      <c r="F140" s="88"/>
    </row>
    <row r="141" spans="1:6" s="89" customFormat="1" x14ac:dyDescent="0.2">
      <c r="A141" s="92"/>
      <c r="B141" s="95"/>
      <c r="C141" s="91"/>
      <c r="D141" s="92"/>
      <c r="E141" s="87"/>
      <c r="F141" s="88"/>
    </row>
    <row r="142" spans="1:6" s="89" customFormat="1" x14ac:dyDescent="0.2">
      <c r="A142" s="92"/>
      <c r="B142" s="95"/>
      <c r="C142" s="91"/>
      <c r="D142" s="92"/>
      <c r="E142" s="87"/>
      <c r="F142" s="88"/>
    </row>
    <row r="143" spans="1:6" s="89" customFormat="1" x14ac:dyDescent="0.2">
      <c r="A143" s="92"/>
      <c r="B143" s="95"/>
      <c r="C143" s="91"/>
      <c r="D143" s="92"/>
      <c r="E143" s="87"/>
      <c r="F143" s="88"/>
    </row>
    <row r="144" spans="1:6" s="89" customFormat="1" x14ac:dyDescent="0.2">
      <c r="A144" s="92"/>
      <c r="B144" s="95"/>
      <c r="C144" s="91"/>
      <c r="D144" s="92"/>
      <c r="E144" s="87"/>
      <c r="F144" s="88"/>
    </row>
    <row r="145" spans="1:6" s="89" customFormat="1" x14ac:dyDescent="0.2">
      <c r="A145" s="92"/>
      <c r="B145" s="95"/>
      <c r="C145" s="91"/>
      <c r="D145" s="92"/>
      <c r="E145" s="87"/>
      <c r="F145" s="88"/>
    </row>
    <row r="146" spans="1:6" s="89" customFormat="1" x14ac:dyDescent="0.2">
      <c r="A146" s="92"/>
      <c r="B146" s="95"/>
      <c r="C146" s="91"/>
      <c r="D146" s="92"/>
      <c r="E146" s="87"/>
      <c r="F146" s="88"/>
    </row>
    <row r="147" spans="1:6" s="89" customFormat="1" x14ac:dyDescent="0.2">
      <c r="A147" s="92"/>
      <c r="B147" s="95"/>
      <c r="C147" s="91"/>
      <c r="D147" s="92"/>
      <c r="E147" s="87"/>
      <c r="F147" s="88"/>
    </row>
    <row r="148" spans="1:6" s="89" customFormat="1" x14ac:dyDescent="0.2">
      <c r="A148" s="92"/>
      <c r="B148" s="95"/>
      <c r="C148" s="91"/>
      <c r="D148" s="92"/>
      <c r="E148" s="87"/>
      <c r="F148" s="88"/>
    </row>
    <row r="149" spans="1:6" s="89" customFormat="1" x14ac:dyDescent="0.2">
      <c r="A149" s="92"/>
      <c r="B149" s="95"/>
      <c r="C149" s="91"/>
      <c r="D149" s="92"/>
      <c r="E149" s="87"/>
      <c r="F149" s="88"/>
    </row>
    <row r="150" spans="1:6" s="89" customFormat="1" x14ac:dyDescent="0.2">
      <c r="A150" s="92"/>
      <c r="B150" s="95"/>
      <c r="C150" s="91"/>
      <c r="D150" s="92"/>
      <c r="E150" s="87"/>
      <c r="F150" s="88"/>
    </row>
    <row r="151" spans="1:6" s="89" customFormat="1" x14ac:dyDescent="0.2">
      <c r="A151" s="92"/>
      <c r="B151" s="95"/>
      <c r="C151" s="91"/>
      <c r="D151" s="92"/>
      <c r="E151" s="87"/>
      <c r="F151" s="88"/>
    </row>
    <row r="152" spans="1:6" s="89" customFormat="1" x14ac:dyDescent="0.2">
      <c r="A152" s="92"/>
      <c r="B152" s="95"/>
      <c r="C152" s="91"/>
      <c r="D152" s="92"/>
      <c r="E152" s="87"/>
      <c r="F152" s="88"/>
    </row>
    <row r="153" spans="1:6" s="89" customFormat="1" x14ac:dyDescent="0.2">
      <c r="A153" s="92"/>
      <c r="B153" s="95"/>
      <c r="C153" s="91"/>
      <c r="D153" s="92"/>
      <c r="E153" s="87"/>
      <c r="F153" s="88"/>
    </row>
    <row r="154" spans="1:6" s="89" customFormat="1" x14ac:dyDescent="0.2">
      <c r="A154" s="92"/>
      <c r="B154" s="95"/>
      <c r="C154" s="91"/>
      <c r="D154" s="92"/>
      <c r="E154" s="87"/>
      <c r="F154" s="88"/>
    </row>
    <row r="155" spans="1:6" s="89" customFormat="1" x14ac:dyDescent="0.2">
      <c r="A155" s="92"/>
      <c r="B155" s="95"/>
      <c r="C155" s="91"/>
      <c r="D155" s="92"/>
      <c r="E155" s="87"/>
      <c r="F155" s="88"/>
    </row>
    <row r="156" spans="1:6" s="89" customFormat="1" x14ac:dyDescent="0.2">
      <c r="A156" s="92"/>
      <c r="B156" s="95"/>
      <c r="C156" s="91"/>
      <c r="D156" s="92"/>
      <c r="E156" s="87"/>
      <c r="F156" s="88"/>
    </row>
    <row r="157" spans="1:6" s="89" customFormat="1" x14ac:dyDescent="0.2">
      <c r="A157" s="92"/>
      <c r="B157" s="95"/>
      <c r="C157" s="91"/>
      <c r="D157" s="92"/>
      <c r="E157" s="87"/>
      <c r="F157" s="88"/>
    </row>
    <row r="158" spans="1:6" s="89" customFormat="1" x14ac:dyDescent="0.2">
      <c r="A158" s="92"/>
      <c r="B158" s="94"/>
      <c r="C158" s="91"/>
      <c r="D158" s="92"/>
      <c r="E158" s="87"/>
      <c r="F158" s="88"/>
    </row>
    <row r="159" spans="1:6" s="89" customFormat="1" x14ac:dyDescent="0.2">
      <c r="A159" s="92"/>
      <c r="B159" s="95"/>
      <c r="C159" s="91"/>
      <c r="D159" s="92"/>
      <c r="E159" s="87"/>
      <c r="F159" s="88"/>
    </row>
    <row r="160" spans="1:6" s="89" customFormat="1" x14ac:dyDescent="0.2">
      <c r="A160" s="92"/>
      <c r="B160" s="94"/>
      <c r="C160" s="91"/>
      <c r="D160" s="92"/>
      <c r="E160" s="87"/>
      <c r="F160" s="88"/>
    </row>
    <row r="161" spans="1:6" s="89" customFormat="1" x14ac:dyDescent="0.2">
      <c r="A161" s="92"/>
      <c r="B161" s="95"/>
      <c r="C161" s="91"/>
      <c r="D161" s="92"/>
      <c r="E161" s="87"/>
      <c r="F161" s="88"/>
    </row>
    <row r="162" spans="1:6" s="89" customFormat="1" x14ac:dyDescent="0.2">
      <c r="A162" s="92"/>
      <c r="B162" s="94"/>
      <c r="C162" s="91"/>
      <c r="D162" s="92"/>
      <c r="E162" s="87"/>
      <c r="F162" s="88"/>
    </row>
    <row r="163" spans="1:6" s="89" customFormat="1" x14ac:dyDescent="0.2">
      <c r="A163" s="92"/>
      <c r="B163" s="95"/>
      <c r="C163" s="91"/>
      <c r="D163" s="92"/>
      <c r="E163" s="87"/>
      <c r="F163" s="88"/>
    </row>
    <row r="164" spans="1:6" s="89" customFormat="1" x14ac:dyDescent="0.2">
      <c r="A164" s="92"/>
      <c r="B164" s="94"/>
      <c r="C164" s="91"/>
      <c r="D164" s="92"/>
      <c r="E164" s="87"/>
      <c r="F164" s="88"/>
    </row>
    <row r="165" spans="1:6" s="89" customFormat="1" x14ac:dyDescent="0.2">
      <c r="A165" s="92"/>
      <c r="B165" s="95"/>
      <c r="C165" s="91"/>
      <c r="D165" s="92"/>
      <c r="E165" s="87"/>
      <c r="F165" s="88"/>
    </row>
    <row r="166" spans="1:6" s="89" customFormat="1" x14ac:dyDescent="0.2">
      <c r="A166" s="92"/>
      <c r="B166" s="94"/>
      <c r="C166" s="91"/>
      <c r="D166" s="92"/>
      <c r="E166" s="87"/>
      <c r="F166" s="88"/>
    </row>
    <row r="167" spans="1:6" s="89" customFormat="1" x14ac:dyDescent="0.2">
      <c r="A167" s="92"/>
      <c r="B167" s="95"/>
      <c r="C167" s="91"/>
      <c r="D167" s="92"/>
      <c r="E167" s="87"/>
      <c r="F167" s="88"/>
    </row>
    <row r="168" spans="1:6" s="89" customFormat="1" x14ac:dyDescent="0.2">
      <c r="A168" s="92"/>
      <c r="B168" s="109"/>
      <c r="C168" s="91"/>
      <c r="D168" s="92"/>
      <c r="E168" s="87"/>
      <c r="F168" s="88"/>
    </row>
    <row r="169" spans="1:6" s="89" customFormat="1" x14ac:dyDescent="0.2">
      <c r="A169" s="92"/>
      <c r="B169" s="95"/>
      <c r="C169" s="91"/>
      <c r="D169" s="92"/>
      <c r="E169" s="87"/>
      <c r="F169" s="88"/>
    </row>
    <row r="170" spans="1:6" s="89" customFormat="1" x14ac:dyDescent="0.2">
      <c r="A170" s="92"/>
      <c r="B170" s="109"/>
      <c r="C170" s="91"/>
      <c r="D170" s="92"/>
      <c r="E170" s="87"/>
      <c r="F170" s="88"/>
    </row>
    <row r="171" spans="1:6" s="89" customFormat="1" x14ac:dyDescent="0.2">
      <c r="A171" s="92"/>
      <c r="B171" s="95"/>
      <c r="C171" s="91"/>
      <c r="D171" s="92"/>
      <c r="E171" s="87"/>
      <c r="F171" s="88"/>
    </row>
    <row r="172" spans="1:6" s="89" customFormat="1" x14ac:dyDescent="0.2">
      <c r="A172" s="92"/>
      <c r="B172" s="94"/>
      <c r="C172" s="91"/>
      <c r="D172" s="92"/>
      <c r="E172" s="87"/>
      <c r="F172" s="88"/>
    </row>
    <row r="173" spans="1:6" s="89" customFormat="1" x14ac:dyDescent="0.2">
      <c r="A173" s="92"/>
      <c r="B173" s="94"/>
      <c r="C173" s="91"/>
      <c r="D173" s="92"/>
      <c r="E173" s="87"/>
      <c r="F173" s="88"/>
    </row>
    <row r="174" spans="1:6" s="89" customFormat="1" x14ac:dyDescent="0.2">
      <c r="A174" s="92"/>
      <c r="B174" s="94"/>
      <c r="C174" s="91"/>
      <c r="D174" s="92"/>
      <c r="E174" s="87"/>
      <c r="F174" s="88"/>
    </row>
    <row r="175" spans="1:6" s="89" customFormat="1" x14ac:dyDescent="0.2">
      <c r="A175" s="92"/>
      <c r="B175" s="94"/>
      <c r="C175" s="91"/>
      <c r="D175" s="92"/>
      <c r="E175" s="87"/>
      <c r="F175" s="88"/>
    </row>
    <row r="176" spans="1:6" s="89" customFormat="1" x14ac:dyDescent="0.2">
      <c r="A176" s="92"/>
      <c r="B176" s="94"/>
      <c r="C176" s="91"/>
      <c r="D176" s="92"/>
      <c r="E176" s="87"/>
      <c r="F176" s="88"/>
    </row>
    <row r="177" spans="1:6" s="89" customFormat="1" x14ac:dyDescent="0.2">
      <c r="A177" s="92"/>
      <c r="B177" s="94"/>
      <c r="C177" s="91"/>
      <c r="D177" s="92"/>
      <c r="E177" s="87"/>
      <c r="F177" s="88"/>
    </row>
    <row r="178" spans="1:6" s="89" customFormat="1" x14ac:dyDescent="0.2">
      <c r="A178" s="92"/>
      <c r="B178" s="94"/>
      <c r="C178" s="91"/>
      <c r="D178" s="92"/>
      <c r="E178" s="87"/>
      <c r="F178" s="88"/>
    </row>
    <row r="179" spans="1:6" s="89" customFormat="1" x14ac:dyDescent="0.2">
      <c r="A179" s="92"/>
      <c r="B179" s="94"/>
      <c r="C179" s="91"/>
      <c r="D179" s="92"/>
      <c r="E179" s="87"/>
      <c r="F179" s="88"/>
    </row>
    <row r="180" spans="1:6" s="89" customFormat="1" x14ac:dyDescent="0.2">
      <c r="A180" s="92"/>
      <c r="B180" s="94"/>
      <c r="C180" s="91"/>
      <c r="D180" s="92"/>
      <c r="E180" s="87"/>
      <c r="F180" s="88"/>
    </row>
    <row r="181" spans="1:6" s="89" customFormat="1" x14ac:dyDescent="0.2">
      <c r="A181" s="92"/>
      <c r="B181" s="94"/>
      <c r="C181" s="91"/>
      <c r="D181" s="92"/>
      <c r="E181" s="87"/>
      <c r="F181" s="88"/>
    </row>
    <row r="182" spans="1:6" s="89" customFormat="1" x14ac:dyDescent="0.2">
      <c r="A182" s="92"/>
      <c r="B182" s="105"/>
      <c r="C182" s="91"/>
      <c r="D182" s="92"/>
      <c r="E182" s="87"/>
      <c r="F182" s="88"/>
    </row>
    <row r="183" spans="1:6" s="89" customFormat="1" x14ac:dyDescent="0.2">
      <c r="A183" s="92"/>
      <c r="B183" s="95"/>
      <c r="C183" s="91"/>
      <c r="D183" s="92"/>
      <c r="E183" s="87"/>
      <c r="F183" s="88"/>
    </row>
    <row r="184" spans="1:6" s="89" customFormat="1" x14ac:dyDescent="0.2">
      <c r="A184" s="92"/>
      <c r="B184" s="94"/>
      <c r="C184" s="91"/>
      <c r="D184" s="92"/>
      <c r="E184" s="87"/>
      <c r="F184" s="88"/>
    </row>
    <row r="185" spans="1:6" s="89" customFormat="1" x14ac:dyDescent="0.2">
      <c r="A185" s="92"/>
      <c r="B185" s="94"/>
      <c r="C185" s="91"/>
      <c r="D185" s="92"/>
      <c r="E185" s="87"/>
      <c r="F185" s="88"/>
    </row>
    <row r="186" spans="1:6" s="89" customFormat="1" x14ac:dyDescent="0.2">
      <c r="A186" s="92"/>
      <c r="B186" s="94"/>
      <c r="C186" s="91"/>
      <c r="D186" s="92"/>
      <c r="E186" s="87"/>
      <c r="F186" s="88"/>
    </row>
    <row r="187" spans="1:6" s="89" customFormat="1" x14ac:dyDescent="0.2">
      <c r="A187" s="92"/>
      <c r="B187" s="94"/>
      <c r="C187" s="91"/>
      <c r="D187" s="92"/>
      <c r="E187" s="87"/>
      <c r="F187" s="88"/>
    </row>
    <row r="188" spans="1:6" s="89" customFormat="1" x14ac:dyDescent="0.2">
      <c r="A188" s="92"/>
      <c r="B188" s="95"/>
      <c r="C188" s="91"/>
      <c r="D188" s="92"/>
      <c r="E188" s="87"/>
      <c r="F188" s="88"/>
    </row>
    <row r="189" spans="1:6" s="89" customFormat="1" x14ac:dyDescent="0.2">
      <c r="A189" s="79"/>
      <c r="B189" s="97" t="s">
        <v>1038</v>
      </c>
      <c r="C189" s="98"/>
      <c r="D189" s="99"/>
      <c r="E189" s="100"/>
      <c r="F189" s="110">
        <f>SUM(F118:F130)</f>
        <v>0</v>
      </c>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F21"/>
  <sheetViews>
    <sheetView zoomScaleNormal="100" workbookViewId="0">
      <selection activeCell="H22" sqref="H22"/>
    </sheetView>
  </sheetViews>
  <sheetFormatPr defaultColWidth="9.140625" defaultRowHeight="12.75" x14ac:dyDescent="0.2"/>
  <cols>
    <col min="1" max="1" width="9.140625" style="38"/>
    <col min="2" max="2" width="58.42578125" style="37" customWidth="1"/>
    <col min="3" max="3" width="26.140625" style="38" customWidth="1"/>
    <col min="4" max="4" width="26.140625" style="40" hidden="1" customWidth="1"/>
    <col min="5" max="5" width="26.140625" style="40" customWidth="1"/>
    <col min="6" max="6" width="26.140625" style="43" customWidth="1"/>
    <col min="7" max="16384" width="9.140625" style="37"/>
  </cols>
  <sheetData>
    <row r="1" spans="1:6" x14ac:dyDescent="0.2">
      <c r="B1" s="41" t="s">
        <v>1004</v>
      </c>
    </row>
    <row r="2" spans="1:6" x14ac:dyDescent="0.2">
      <c r="B2" s="33"/>
    </row>
    <row r="3" spans="1:6" ht="51" x14ac:dyDescent="0.2">
      <c r="B3" s="29" t="s">
        <v>1016</v>
      </c>
    </row>
    <row r="4" spans="1:6" x14ac:dyDescent="0.2">
      <c r="B4" s="46"/>
    </row>
    <row r="5" spans="1:6" ht="25.5" x14ac:dyDescent="0.2">
      <c r="B5" s="46" t="s">
        <v>1025</v>
      </c>
    </row>
    <row r="6" spans="1:6" ht="25.5" x14ac:dyDescent="0.2">
      <c r="B6" s="46" t="s">
        <v>1026</v>
      </c>
    </row>
    <row r="8" spans="1:6" ht="25.5" x14ac:dyDescent="0.2">
      <c r="B8" s="46" t="s">
        <v>1027</v>
      </c>
    </row>
    <row r="9" spans="1:6" ht="25.5" x14ac:dyDescent="0.2">
      <c r="B9" s="46" t="s">
        <v>1028</v>
      </c>
    </row>
    <row r="12" spans="1:6" x14ac:dyDescent="0.2">
      <c r="A12" s="51" t="s">
        <v>1005</v>
      </c>
      <c r="B12" s="52" t="s">
        <v>1006</v>
      </c>
      <c r="C12" s="53" t="s">
        <v>1007</v>
      </c>
      <c r="E12" s="54" t="s">
        <v>1010</v>
      </c>
      <c r="F12" s="55" t="s">
        <v>1008</v>
      </c>
    </row>
    <row r="13" spans="1:6" x14ac:dyDescent="0.2">
      <c r="A13" s="58"/>
      <c r="B13" s="59"/>
      <c r="C13" s="60"/>
      <c r="D13" s="61"/>
      <c r="E13" s="73"/>
      <c r="F13" s="62"/>
    </row>
    <row r="14" spans="1:6" x14ac:dyDescent="0.2">
      <c r="A14" s="56"/>
      <c r="B14" s="48"/>
      <c r="C14" s="47"/>
      <c r="D14" s="49"/>
      <c r="E14" s="74"/>
      <c r="F14" s="57"/>
    </row>
    <row r="15" spans="1:6" x14ac:dyDescent="0.2">
      <c r="A15" s="56" t="s">
        <v>1009</v>
      </c>
      <c r="B15" s="48" t="s">
        <v>674</v>
      </c>
      <c r="C15" s="50">
        <f>Glazing!D236</f>
        <v>9745.760000000002</v>
      </c>
      <c r="D15" s="63">
        <f t="shared" ref="D15" si="0">(100%)+E15</f>
        <v>1</v>
      </c>
      <c r="E15" s="75">
        <v>0</v>
      </c>
      <c r="F15" s="57">
        <f t="shared" ref="F15" si="1">C15*D15</f>
        <v>9745.760000000002</v>
      </c>
    </row>
    <row r="16" spans="1:6" x14ac:dyDescent="0.2">
      <c r="A16" s="56"/>
      <c r="B16" s="48"/>
      <c r="C16" s="50"/>
      <c r="D16" s="63"/>
      <c r="E16" s="78"/>
      <c r="F16" s="57"/>
    </row>
    <row r="17" spans="1:6" x14ac:dyDescent="0.2">
      <c r="A17" s="56" t="s">
        <v>721</v>
      </c>
      <c r="B17" s="48" t="s">
        <v>1029</v>
      </c>
      <c r="C17" s="50"/>
      <c r="D17" s="63"/>
      <c r="E17" s="133"/>
      <c r="F17" s="57">
        <f>'Glazing Extra Over Schedule'!F168</f>
        <v>0</v>
      </c>
    </row>
    <row r="18" spans="1:6" x14ac:dyDescent="0.2">
      <c r="A18" s="56"/>
      <c r="B18" s="48"/>
      <c r="C18" s="47"/>
      <c r="D18" s="49"/>
      <c r="E18" s="74"/>
      <c r="F18" s="57"/>
    </row>
    <row r="19" spans="1:6" x14ac:dyDescent="0.2">
      <c r="A19" s="64"/>
      <c r="B19" s="65"/>
      <c r="C19" s="66"/>
      <c r="D19" s="67"/>
      <c r="E19" s="76"/>
      <c r="F19" s="68"/>
    </row>
    <row r="20" spans="1:6" s="39" customFormat="1" x14ac:dyDescent="0.2">
      <c r="A20" s="51"/>
      <c r="B20" s="69" t="s">
        <v>1015</v>
      </c>
      <c r="C20" s="70">
        <f>SUM(C14:C18)</f>
        <v>9745.760000000002</v>
      </c>
      <c r="D20" s="54"/>
      <c r="E20" s="72"/>
      <c r="F20" s="55">
        <f>SUM(F14:F18)</f>
        <v>9745.760000000002</v>
      </c>
    </row>
    <row r="21" spans="1:6" x14ac:dyDescent="0.2">
      <c r="A21" s="58"/>
      <c r="B21" s="59"/>
      <c r="C21" s="60"/>
      <c r="D21" s="61"/>
      <c r="E21" s="73"/>
      <c r="F21" s="62"/>
    </row>
  </sheetData>
  <pageMargins left="0.70866141732283472" right="0.70866141732283472" top="0.74803149606299213" bottom="0.74803149606299213" header="0.31496062992125984" footer="0.31496062992125984"/>
  <pageSetup paperSize="9" scale="89" fitToHeight="3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45</vt:i4>
      </vt:variant>
    </vt:vector>
  </HeadingPairs>
  <TitlesOfParts>
    <vt:vector size="54" baseType="lpstr">
      <vt:lpstr>Cover</vt:lpstr>
      <vt:lpstr>Pricing Instructions</vt:lpstr>
      <vt:lpstr>Abbreviations</vt:lpstr>
      <vt:lpstr>General Rules</vt:lpstr>
      <vt:lpstr>Measurement Rules</vt:lpstr>
      <vt:lpstr>Measurement Preambles</vt:lpstr>
      <vt:lpstr>Glazing</vt:lpstr>
      <vt:lpstr>Glazing Extra Over Schedule</vt:lpstr>
      <vt:lpstr>Cost Summary</vt:lpstr>
      <vt:lpstr>Abbreviations!_Toc371600699</vt:lpstr>
      <vt:lpstr>'General Rules'!_Toc371600700</vt:lpstr>
      <vt:lpstr>'Measurement Rules'!_Toc371600701</vt:lpstr>
      <vt:lpstr>'Measurement Preambles'!_Toc371600702</vt:lpstr>
      <vt:lpstr>'Measurement Preambles'!_Toc371600703</vt:lpstr>
      <vt:lpstr>'Measurement Preambles'!_Toc378065570</vt:lpstr>
      <vt:lpstr>'Measurement Preambles'!_Toc378065571</vt:lpstr>
      <vt:lpstr>'Measurement Preambles'!_Toc378065572</vt:lpstr>
      <vt:lpstr>'Measurement Preambles'!_Toc378065573</vt:lpstr>
      <vt:lpstr>'Measurement Preambles'!_Toc378065574</vt:lpstr>
      <vt:lpstr>'Measurement Preambles'!_Toc378065575</vt:lpstr>
      <vt:lpstr>'Measurement Preambles'!_Toc378065576</vt:lpstr>
      <vt:lpstr>'Measurement Preambles'!_Toc378065577</vt:lpstr>
      <vt:lpstr>'Measurement Preambles'!_Toc378065578</vt:lpstr>
      <vt:lpstr>'Measurement Preambles'!_Toc378065579</vt:lpstr>
      <vt:lpstr>'Measurement Preambles'!_Toc378065580</vt:lpstr>
      <vt:lpstr>'Measurement Preambles'!_Toc378065581</vt:lpstr>
      <vt:lpstr>'Measurement Preambles'!_Toc378065582</vt:lpstr>
      <vt:lpstr>'Measurement Preambles'!_Toc378065583</vt:lpstr>
      <vt:lpstr>'Measurement Preambles'!_Toc378065584</vt:lpstr>
      <vt:lpstr>'Measurement Preambles'!_Toc378065585</vt:lpstr>
      <vt:lpstr>Glazing!_Toc463441542</vt:lpstr>
      <vt:lpstr>Glazing!_Toc463441543</vt:lpstr>
      <vt:lpstr>Glazing!_Toc463441544</vt:lpstr>
      <vt:lpstr>Glazing!_Toc463441545</vt:lpstr>
      <vt:lpstr>Glazing!_Toc463441546</vt:lpstr>
      <vt:lpstr>Glazing!_Toc463441547</vt:lpstr>
      <vt:lpstr>Glazing!_Toc463441548</vt:lpstr>
      <vt:lpstr>Glazing!_Toc463441549</vt:lpstr>
      <vt:lpstr>Glazing!_Toc463441550</vt:lpstr>
      <vt:lpstr>Glazing!_Toc463441551</vt:lpstr>
      <vt:lpstr>Glazing!_Toc463441552</vt:lpstr>
      <vt:lpstr>Glazing!_Toc463441553</vt:lpstr>
      <vt:lpstr>Glazing!_Toc463441554</vt:lpstr>
      <vt:lpstr>Glazing!_Toc463441555</vt:lpstr>
      <vt:lpstr>Glazing!_Toc463441556</vt:lpstr>
      <vt:lpstr>Glazing!_Toc463441557</vt:lpstr>
      <vt:lpstr>Glazing!_Toc463441563</vt:lpstr>
      <vt:lpstr>Glazing!_Toc463441564</vt:lpstr>
      <vt:lpstr>Glazing!_Toc463441566</vt:lpstr>
      <vt:lpstr>Glazing!_Toc463441567</vt:lpstr>
      <vt:lpstr>Abbreviations!Print_Area</vt:lpstr>
      <vt:lpstr>Cover!Print_Area</vt:lpstr>
      <vt:lpstr>'Measurement Preambles'!Print_Area</vt:lpstr>
      <vt:lpstr>'Pricing Instructions'!Print_Area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2018-12-13T17:28:41Z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72b38e1b-db8c-4ae9-a42d-2fe5310e778a</vt:lpwstr>
  </property>
  <property fmtid="{D5CDD505-2E9C-101B-9397-08002B2CF9AE}" pid="3" name="GENTOO\CLASSIFICATION">
    <vt:lpwstr>UNRESTRICTED</vt:lpwstr>
  </property>
</Properties>
</file>